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Лист1" sheetId="1" r:id="rId1"/>
  </sheets>
  <definedNames>
    <definedName name="_xlnm.Print_Titles" localSheetId="0">Лист1!$5:$9</definedName>
  </definedNames>
  <calcPr calcId="124519"/>
</workbook>
</file>

<file path=xl/calcChain.xml><?xml version="1.0" encoding="utf-8"?>
<calcChain xmlns="http://schemas.openxmlformats.org/spreadsheetml/2006/main">
  <c r="G151" i="1"/>
  <c r="E151"/>
  <c r="F89"/>
</calcChain>
</file>

<file path=xl/sharedStrings.xml><?xml version="1.0" encoding="utf-8"?>
<sst xmlns="http://schemas.openxmlformats.org/spreadsheetml/2006/main" count="631" uniqueCount="363">
  <si>
    <t xml:space="preserve">Код формы по ОКУД  </t>
  </si>
  <si>
    <t>0503162</t>
  </si>
  <si>
    <t xml:space="preserve">  Сведения о результатах деятельности</t>
  </si>
  <si>
    <t>Код раздела, подраздела расходов по бюджетной классификации</t>
  </si>
  <si>
    <t>Наименование показателя</t>
  </si>
  <si>
    <t>Единица измерения</t>
  </si>
  <si>
    <t>По плану</t>
  </si>
  <si>
    <t>Фактически</t>
  </si>
  <si>
    <t>количество</t>
  </si>
  <si>
    <t>1</t>
  </si>
  <si>
    <t>2</t>
  </si>
  <si>
    <t>3</t>
  </si>
  <si>
    <t>4</t>
  </si>
  <si>
    <t>5</t>
  </si>
  <si>
    <t>6</t>
  </si>
  <si>
    <t>7</t>
  </si>
  <si>
    <t>%</t>
  </si>
  <si>
    <t>-</t>
  </si>
  <si>
    <t>чел.</t>
  </si>
  <si>
    <t>ед.</t>
  </si>
  <si>
    <t>шт.</t>
  </si>
  <si>
    <t>куб.м</t>
  </si>
  <si>
    <t>п.м.</t>
  </si>
  <si>
    <t>кв.м</t>
  </si>
  <si>
    <t>км.</t>
  </si>
  <si>
    <t>кв.час</t>
  </si>
  <si>
    <t>га</t>
  </si>
  <si>
    <t>Выезды на аварийно-спасательные работы</t>
  </si>
  <si>
    <t>Количество учащихся</t>
  </si>
  <si>
    <t>Количество отдохнувших детей</t>
  </si>
  <si>
    <t>Площадь зеленых зон и зеленых насаждений, создание (восстановление) и содержание, которых осуществлялось на территории района</t>
  </si>
  <si>
    <t>Количество восстановленных малых архитектурных форм (скамеек, урн)</t>
  </si>
  <si>
    <t>Протяженность установленных ограждений</t>
  </si>
  <si>
    <t>Протяженность восстановленных ограждений</t>
  </si>
  <si>
    <t>кв. м.</t>
  </si>
  <si>
    <t>шт./кв.м.</t>
  </si>
  <si>
    <t>Количество граждан, получивших субсидии на оплату жилого помещения и коммунальных услуг за счет средств областного бюджета</t>
  </si>
  <si>
    <t>Протяженность установленных металлических ограждений</t>
  </si>
  <si>
    <t>Количество установленных прочих малых архитектурных форм</t>
  </si>
  <si>
    <t>8/450,7</t>
  </si>
  <si>
    <t>711 567,4</t>
  </si>
  <si>
    <t>И.о.председателя комитета по финансам</t>
  </si>
  <si>
    <t>А.С.Струков</t>
  </si>
  <si>
    <t>Количество телерепортажей, публикаций, радиопередач</t>
  </si>
  <si>
    <t>Количество граждан, пользующихся льготами за услуги плавательного бассейна</t>
  </si>
  <si>
    <t>Количество часов обеспечения доступа к муниципальным спортивным объектам, продолжительности занятий на муниципальных спортивных объектах в рамках учебного плана</t>
  </si>
  <si>
    <t>Количество обследованных гидротехнических сооружений водных объектов (прудов)</t>
  </si>
  <si>
    <t xml:space="preserve">Количество муниципальных служащих, получивших пенсию за выслугу лет </t>
  </si>
  <si>
    <t>Количество молодых семей, получивших социальную выплату в соответствии с Федеральной целевой программой "Жилище" на 2011-2015 годы</t>
  </si>
  <si>
    <t xml:space="preserve">Количество ветеранов Великой Отечественной войны, получивших дополнительную социальную поддержку </t>
  </si>
  <si>
    <t xml:space="preserve">Количество Почетных граждан города Саратова, получивших социальные льготы и материальную помощь </t>
  </si>
  <si>
    <t>Количество депутатов Саратовской городской Думы, получивших социальную поддержку</t>
  </si>
  <si>
    <t>Количество молодых семей, получивших социальную выплату в соответствии с Подпрограммой "Обеспечение жилыми помещениями молодых семей"</t>
  </si>
  <si>
    <t>Количество услуг (заявок),оказанных в связи с проведением аварийно-восстановительных работ.</t>
  </si>
  <si>
    <t>Количество граждан, воспользовавшихся льготами за услуги муниципальных бань</t>
  </si>
  <si>
    <t>Объем вывезенных и утилизированных отходов с несанкционированных мест на территории муниципального образования "Город Саратов"</t>
  </si>
  <si>
    <t>147 0409 7001Ю00 000 000</t>
  </si>
  <si>
    <t>147 0409 7002400 000 000</t>
  </si>
  <si>
    <t>147 0409 8300410 000 000</t>
  </si>
  <si>
    <t>147 0503 920601Г 000 000</t>
  </si>
  <si>
    <t>147 0503 9206021 000 000</t>
  </si>
  <si>
    <t>147 0505 8300420 000 000</t>
  </si>
  <si>
    <t>147 0505 9206002 000 000</t>
  </si>
  <si>
    <t>116 1003 9507310 000 000</t>
  </si>
  <si>
    <t>180 0309 8300420 000 000</t>
  </si>
  <si>
    <t>180 0705 8040420 000 000</t>
  </si>
  <si>
    <t>115 0702 1020000 000 000</t>
  </si>
  <si>
    <t>115 0702 8030410 000 000</t>
  </si>
  <si>
    <t>Контингент детей, обучающихся в учреждениях дополнительного образования</t>
  </si>
  <si>
    <t>115 0801 7001Г00 000 000</t>
  </si>
  <si>
    <t>Количество зрителей городских культурно-массовых мероприятий</t>
  </si>
  <si>
    <t xml:space="preserve">Доля средств на развитие культурного потенциала города Саратова в общей сумме расходов на культуру  </t>
  </si>
  <si>
    <t>115 0801 8110410 000 000</t>
  </si>
  <si>
    <t>Число участников клубных формирований, количество зрителей в кинотеатрах</t>
  </si>
  <si>
    <t>115 0801 8120410 000 000</t>
  </si>
  <si>
    <t>Количество посещений музея</t>
  </si>
  <si>
    <t>115 0801 8130410 000 000</t>
  </si>
  <si>
    <t>Количество посещений библиотек</t>
  </si>
  <si>
    <t>115 0801 8140410 000 000</t>
  </si>
  <si>
    <t>Количество зрителей в театрах</t>
  </si>
  <si>
    <t>115 0801 9206024 000 000</t>
  </si>
  <si>
    <t>Количество выданных документов</t>
  </si>
  <si>
    <t>115 0804 8300420 000 000</t>
  </si>
  <si>
    <t>Количество обслуживаемых учреждений</t>
  </si>
  <si>
    <t>119 0702 1020000 000 000</t>
  </si>
  <si>
    <t>Количество воспитанников муниципальных детско-юношеских спортивных школ и специализированных детско-юношеских школ олимпийского резерва, которым осуществлена именная выплата главы администрации муниципального образования "Город Саратов"</t>
  </si>
  <si>
    <t>Количество детей, которым оказана помощь в приобретении спортивной одежды, обуви и спортивного инвентаря</t>
  </si>
  <si>
    <t>Количество мероприятий по информационному освещению деятельности образовательных учреждений, работающих с талантливыми детьми, а также достижений талантливых детей</t>
  </si>
  <si>
    <t>119 0702 1220000 000 000</t>
  </si>
  <si>
    <t>Количество обучающихся муниципальных спортивных школ, принявших участие в городских, областных, межрегиональных, Всероссийских, Международных соревнованиях и учебно-тренировочных сборах</t>
  </si>
  <si>
    <t>119 0702 1230000 000 000</t>
  </si>
  <si>
    <t>Количество приобретенного спортивного инвентаря, оборудования, предметов материально-технического обеспечения</t>
  </si>
  <si>
    <t>119 0702 8030410 000 000</t>
  </si>
  <si>
    <t>119 0702 8030420 000 000</t>
  </si>
  <si>
    <t>119 0707 1230000 000 000</t>
  </si>
  <si>
    <t>119 0707 8030410 000 000</t>
  </si>
  <si>
    <t>119 1101 1210000 000 000</t>
  </si>
  <si>
    <t>119 1102 1210000 000 000</t>
  </si>
  <si>
    <t xml:space="preserve">Количество спортсменов </t>
  </si>
  <si>
    <t>119 1102 1220000 000 000</t>
  </si>
  <si>
    <t>119 1102 1230000 000 000</t>
  </si>
  <si>
    <t>119 1102 8200410 000 000</t>
  </si>
  <si>
    <t>119 1102 9206017 000 000</t>
  </si>
  <si>
    <t>117 0502 9206001 000 000</t>
  </si>
  <si>
    <t>117 0502 9206010 000 000</t>
  </si>
  <si>
    <t>117 0502 9206014 000 000</t>
  </si>
  <si>
    <t>117 0502 9206015 000 000</t>
  </si>
  <si>
    <t>117 0502 9206016 000 000</t>
  </si>
  <si>
    <t>117 0502 920601Б 000 000</t>
  </si>
  <si>
    <t>117 0503 7002200 000 000</t>
  </si>
  <si>
    <t>Количество приобретенной коммунальной (специализированной) техники, машин, средств транспортных и инвентаря производственного.</t>
  </si>
  <si>
    <t>251 0701 9507370 000 000</t>
  </si>
  <si>
    <t>251 0702 8020410 000 000</t>
  </si>
  <si>
    <t>251 0702 8020420 000 000</t>
  </si>
  <si>
    <t>251 0702 8030410 000 000</t>
  </si>
  <si>
    <t>251 0702 9507340 000 000</t>
  </si>
  <si>
    <t>251 0707 8030410 000 000</t>
  </si>
  <si>
    <t>250 0701 9507370 000 000</t>
  </si>
  <si>
    <t>250 0702 8030410 000 000</t>
  </si>
  <si>
    <t>250 0702 9507340 000 000</t>
  </si>
  <si>
    <t>250 0707 8030410 000 000</t>
  </si>
  <si>
    <t>252 0701 9507370 000 000</t>
  </si>
  <si>
    <t>252 0702 8030410 000 000</t>
  </si>
  <si>
    <t>252 0702 9507340 000 000</t>
  </si>
  <si>
    <t>252 0707 8030410 000 000</t>
  </si>
  <si>
    <t>252 0709 8300420 000 000</t>
  </si>
  <si>
    <t>253 0701 9507370 000 000</t>
  </si>
  <si>
    <t>253 0702 8030410 000 000</t>
  </si>
  <si>
    <t>253 0702 9507340 000 000</t>
  </si>
  <si>
    <t>253 0707 8030410 000 000</t>
  </si>
  <si>
    <t>255 0702 8030410 000 000</t>
  </si>
  <si>
    <t>255 0707 8030410 000 000</t>
  </si>
  <si>
    <t>255 0709 8300420 000 000</t>
  </si>
  <si>
    <t>146 0701 9507370 000 000</t>
  </si>
  <si>
    <t>146 0702 8020410 000 000</t>
  </si>
  <si>
    <t>146 0702 9507340 000 000</t>
  </si>
  <si>
    <t>251 0409 7001Ф00 000 000</t>
  </si>
  <si>
    <t>251 0503 7001Ф00 000 000</t>
  </si>
  <si>
    <t>Площадь  малых архитектурных форм, в отношении которых проводятся работы по содержанию</t>
  </si>
  <si>
    <t>Площадь организованных цветников</t>
  </si>
  <si>
    <t>Количество посаженных деревьев</t>
  </si>
  <si>
    <t>253 0503 7001Ч00 000 000</t>
  </si>
  <si>
    <t>Площадь восстановленного ограждения</t>
  </si>
  <si>
    <t>Количество восстановленных скамеек/урн</t>
  </si>
  <si>
    <t>Протяженность установленных гирлянд</t>
  </si>
  <si>
    <t>Протяженность отремонтированных гирлянд</t>
  </si>
  <si>
    <t xml:space="preserve">255 0409 7001Э00 000 000 </t>
  </si>
  <si>
    <t>255 0503 7001Э00 000 000</t>
  </si>
  <si>
    <t>255 0503 7002100 000 000</t>
  </si>
  <si>
    <t>252 0503 7001Ц00 000 000</t>
  </si>
  <si>
    <t>Площадь отремонтированных дорожек</t>
  </si>
  <si>
    <t>Протяженность установленных ограждений на зеленых зонах</t>
  </si>
  <si>
    <t>123 0412 9206019 000 000</t>
  </si>
  <si>
    <t>250 0501 920601Ж 000 000</t>
  </si>
  <si>
    <t>Количество жилых помещений в многоквартирных домах, в которых установлено индивидуальное газовое оборудование</t>
  </si>
  <si>
    <t>254 0409 7001Ш00 000 000</t>
  </si>
  <si>
    <t>Площадь организованных газонов/цветников</t>
  </si>
  <si>
    <t>Количество посаженных деревьев/кустарников</t>
  </si>
  <si>
    <t>Количество установленных лавочек/урн</t>
  </si>
  <si>
    <t>Протяженность установленного ограждения</t>
  </si>
  <si>
    <t>Протяженность отремонтированного ограждения</t>
  </si>
  <si>
    <t>Количество установленных детских площадок</t>
  </si>
  <si>
    <t>254 0503 7001Ш00 000 000</t>
  </si>
  <si>
    <t>123 0501 9509502 000 000</t>
  </si>
  <si>
    <t>123 0501 9709602 000 000</t>
  </si>
  <si>
    <t>116 1003 7002000 000 000</t>
  </si>
  <si>
    <t>116 1003 9507570 000 000</t>
  </si>
  <si>
    <t>116 1003 9807570 000 000</t>
  </si>
  <si>
    <t>116 1003 9805020 000 000</t>
  </si>
  <si>
    <t>116 1003 9505020 000 000</t>
  </si>
  <si>
    <t>122 0406 7001Л00 000 000</t>
  </si>
  <si>
    <t>122 0406 7002Б00 000 000</t>
  </si>
  <si>
    <t>Количество застрахованных объектов</t>
  </si>
  <si>
    <t>254 0701 9507370 000 000</t>
  </si>
  <si>
    <t>254 0702 8030410 000 000</t>
  </si>
  <si>
    <t>254 0702 9507340 000 000</t>
  </si>
  <si>
    <t>250 0409 7001П00 000 000</t>
  </si>
  <si>
    <t>250 0503 7001П00 000 000</t>
  </si>
  <si>
    <t>Количество установленных гирлянд</t>
  </si>
  <si>
    <t>Количество отремонтированных гирлянд, светодиодных конструкций</t>
  </si>
  <si>
    <t>116 1003 9618003 000 000</t>
  </si>
  <si>
    <t>116 1003 9706027 000 000</t>
  </si>
  <si>
    <t>116 1003 9618004 000 000</t>
  </si>
  <si>
    <t>116 1003 9618005 000 000</t>
  </si>
  <si>
    <t>116 1003 7001700 000 000</t>
  </si>
  <si>
    <t>116 1003 7001Б00 000 000</t>
  </si>
  <si>
    <t>116 1003 9618006 000 000</t>
  </si>
  <si>
    <t>Количество граждан, участвующих в охране общественного порядка в муниципальном образовании "Город Саратов", получивших материальную помощь</t>
  </si>
  <si>
    <t>116 0401 9206012 000 000</t>
  </si>
  <si>
    <t>Количество трудоустроенных несовершеннолетних граждан в возрасте от 14 до 18 лет в свободное от учебы время</t>
  </si>
  <si>
    <t>116 1001 9618001 000 000</t>
  </si>
  <si>
    <t xml:space="preserve">Количество муниципальных служащих, получивших доплату к пенсии </t>
  </si>
  <si>
    <t>116 1001 9618002 000 000</t>
  </si>
  <si>
    <t>123 0801 8300420 000 000</t>
  </si>
  <si>
    <t>Доля средств на укрепление материально-технической базы в учреждениях дополнительного образования в общей сумме расходов на образование</t>
  </si>
  <si>
    <t>Количество одаренных детей и преподавателей, которым оказана адресная поддержка</t>
  </si>
  <si>
    <t>Площадь круглогодичного содержания территорий и объектов благоустройства муниципальных мест погребения</t>
  </si>
  <si>
    <t>Количество погребенных умерших (погибших), не имеющих супруга, близких родственников либо законного представителя умершего, а также умерших, личность которых не установлена</t>
  </si>
  <si>
    <t>Прием от населения и организаций сообщений о любых чрезвычайных происшествиях, несущих информацию об угрозе или факте возникновения ЧС</t>
  </si>
  <si>
    <t>Обучение населения муниципального образования "Город Саратов" в области гражданской обороны, способами защиты и действиям в чрезвычайных ситуациях</t>
  </si>
  <si>
    <t>Площадь остановочных подземных переходов, подлежащих содержанию</t>
  </si>
  <si>
    <t>Площадь территорий, занимаемых зелеными насаждениями, подлежащих содержанию</t>
  </si>
  <si>
    <t>Остановочные пункты городского транспорта, подлежащие содержанию на территории района</t>
  </si>
  <si>
    <t>Количество охранников для обеспечения оказания охранных услуг на территории Маханного оврага</t>
  </si>
  <si>
    <t>сумма, руб.</t>
  </si>
  <si>
    <t>Количество изготовленных рекламных баннеров, перетяжек, спортивных плакатов, флаеров, буклетов, наклеек</t>
  </si>
  <si>
    <t>Площадь территорий, занимаемых зелеными зонами и зелеными насаждениями</t>
  </si>
  <si>
    <t>1000/850</t>
  </si>
  <si>
    <t>шт</t>
  </si>
  <si>
    <t>50</t>
  </si>
  <si>
    <t>Количество фонтанов, в отношении которых проводятся работы по содержанию и ремонту</t>
  </si>
  <si>
    <t>8/8</t>
  </si>
  <si>
    <t>Количество детских и дворовых спортивных площадок, в отношении которых проводятся работы по содержанию и ремонту</t>
  </si>
  <si>
    <t>Площадь дорожек, в отношении которых проводятся работы по содержанию</t>
  </si>
  <si>
    <t>23757.6</t>
  </si>
  <si>
    <t>Площадь велосипедной дорожки, в отношении которой проводятся работы по содержанию</t>
  </si>
  <si>
    <t>25/200</t>
  </si>
  <si>
    <t>Площадь установленного ограждения</t>
  </si>
  <si>
    <t>225/268</t>
  </si>
  <si>
    <t>Количество фонтанов, в отношении которых проводятся работы по содержанию</t>
  </si>
  <si>
    <t>19011,74</t>
  </si>
  <si>
    <t>кв.м.</t>
  </si>
  <si>
    <t>1 350,0</t>
  </si>
  <si>
    <t>264310,24</t>
  </si>
  <si>
    <t>1180859,35</t>
  </si>
  <si>
    <t>91534,32</t>
  </si>
  <si>
    <t>1306279,81</t>
  </si>
  <si>
    <t>Количество подписанных актов сверки взаимных расчетов за выполненные в 2014 году работы по содержанию остановочных пунктов городского транспорта</t>
  </si>
  <si>
    <t>Площадь территорий, занимаемых зелеными зонами и зелеными насаждениями,подлежащих содержанию на территории района</t>
  </si>
  <si>
    <t>Количество подписанных актов сверки взаимных расчетов за выполненные в 2014 году работы по содержанию зеленых зон и зеленых насаждений, подлежащих содержанию на территории района</t>
  </si>
  <si>
    <t>Количество подписанных актов сверки взаимных расчетов за выполненные в 2014 году охранные услуги на территории Маханного оврага</t>
  </si>
  <si>
    <t>147 0505 7002И00 000 000</t>
  </si>
  <si>
    <t>Количество отремонтированной дорожно-строительной (специализированной) техники, машин, средств транспортных</t>
  </si>
  <si>
    <t>количество обслуживаемых светофорных объектов</t>
  </si>
  <si>
    <t>площадь отремонтированной проезжей части и тротуаров автомобильных дорог общего пользования</t>
  </si>
  <si>
    <t>площадь круглогодичного содержания автомобильных дорог и инженерных сооружений на них</t>
  </si>
  <si>
    <t>протяженность установленных дорожных ограждений</t>
  </si>
  <si>
    <t>протяженность установленных ограничивающих пешеходных ограждений</t>
  </si>
  <si>
    <t>количество установленных, модернизированных светофорных объектов</t>
  </si>
  <si>
    <t>количество установленных дорожных знаков</t>
  </si>
  <si>
    <t>площадь устроенных искусственных неровностей</t>
  </si>
  <si>
    <t>147 0409 7002И00 000 000</t>
  </si>
  <si>
    <t>количество отремонтированной дорожно-строительной (специализированной) техники, машин, средств транспортных</t>
  </si>
  <si>
    <t>147 0409 9507650 000 000</t>
  </si>
  <si>
    <t>147 0503 8300410 000 000</t>
  </si>
  <si>
    <t>площадь круглогодичного содержания и благоустройства зеленых зон и насаждений, включая газоны, цветники</t>
  </si>
  <si>
    <t>протяженность эксплуатационного обслуживания сетей наружного освещения</t>
  </si>
  <si>
    <t>147 0503 920601И 000 000</t>
  </si>
  <si>
    <t>количество потребленной электроэнергии сетями наружного освещения</t>
  </si>
  <si>
    <t>147 0503 920601Ф 000 000</t>
  </si>
  <si>
    <t>установка светодиодных конструкций на световых опорах</t>
  </si>
  <si>
    <t>количество установленных скамеек, урн на территориях парков, скверов, бульваров, садов</t>
  </si>
  <si>
    <t>количество посаженных многолетних зеленых насаждений</t>
  </si>
  <si>
    <t>Площадь подземных переходов  подлежащих содержанию на территории района</t>
  </si>
  <si>
    <t>тыс.кв.м</t>
  </si>
  <si>
    <t>Количество  фонтанов подлежащих  содержанию с оплатой коммунальных услуг</t>
  </si>
  <si>
    <t>452/432</t>
  </si>
  <si>
    <t>Количество востановленных детских игровых площадок</t>
  </si>
  <si>
    <t>17/3</t>
  </si>
  <si>
    <t>117 0502 11190Б8 000 000</t>
  </si>
  <si>
    <t>Количество разработанных проектно-сметных документаций на реконструкцию объектов</t>
  </si>
  <si>
    <t>Содержание гидротехнических сооружений водных объектов (прудов) (количество объектов)</t>
  </si>
  <si>
    <t>Оплата выполненных в 2014 году работ по разработке документации по безопасности гидротехнических сооружений Волгоградского водохранилища (количество подписанных актов сверки)</t>
  </si>
  <si>
    <t>122 0602 9206080 000 000</t>
  </si>
  <si>
    <t>Экспертиза определения достоверности сметной стоимости строительства</t>
  </si>
  <si>
    <t xml:space="preserve">Площадь подземных переходов и подпорных стенок, подлежащих содержанию на территории района </t>
  </si>
  <si>
    <t>Площадь восстановленных дорожек</t>
  </si>
  <si>
    <t>Количество подготовленных рабочих документаций на электроснабжение  фонтана</t>
  </si>
  <si>
    <t>Оплата выполненных работ в 2014г, по восстановлению фонтана</t>
  </si>
  <si>
    <t>руб.</t>
  </si>
  <si>
    <t>Содержание фонтанов</t>
  </si>
  <si>
    <t>Площадь территорий занимаемых зелеными зонами и зелеными насаждениями</t>
  </si>
  <si>
    <t>Окраска металлических ограждений</t>
  </si>
  <si>
    <t>122 0502 9206025 000 000</t>
  </si>
  <si>
    <t>Организация в границах муниципального образования "Город Саратов" водоснабжения населения и водоотведения в части обеспечения бесперебойного функционирования объектов водоснабжения и водоотведения, находящихся в муниципальной собственности</t>
  </si>
  <si>
    <t>Объем вывезенных и утилизированных твердых бытовых отходов из бункеров-накопителей и контейнеров жилищного фонда</t>
  </si>
  <si>
    <t xml:space="preserve">Количество объектов имущества в сфере тепло-,газо-, водоснабжения и водоотведения, находящихся в муниципальной собственности, права владения и (или) пользования которыми не переданы, по  которым устранены аварийные ситуации. </t>
  </si>
  <si>
    <t>Объем вывезенных и утилизированных крупногабаритных отходов</t>
  </si>
  <si>
    <t>Объем  утилизированных твердых бытовых отходов в период проведения весенних работ по благоустройствутерритории города.</t>
  </si>
  <si>
    <t>117 0502 920601П 000 000</t>
  </si>
  <si>
    <t>117 0502 920601Ш 000 000</t>
  </si>
  <si>
    <t>Количество объектов теплоснабжения, водоснабжения, на которых были выполнены работы, для обеспечения бесперебойного функционирования</t>
  </si>
  <si>
    <t>117 0503 7002Ж00 000 000</t>
  </si>
  <si>
    <t>Количество отремонтированной коммунальной (специализированной) техники, машин, средств  транспортных</t>
  </si>
  <si>
    <t>Количество граждан города Саратова, получивщих социальную поддержку в соответствии с Ведомственной целевой программой "Социальная поддержка населения  города Саратова" на 2015 год</t>
  </si>
  <si>
    <t>Количество граждан старшего поколения, получивших социальную поддержку в соответствии с Ведомственной целевой программой "Старшее поколение" на 2015 год</t>
  </si>
  <si>
    <t>Количество молодых семей, получивших социальную выплату в соответствии с Ведомственной целевой программой "Обеспечение жилыми помещениями молодых семей г. Саратова" на 2015 год</t>
  </si>
  <si>
    <t>Количество иждивецев - получателей выплат по договорам пожизненного содержания с иждивением</t>
  </si>
  <si>
    <t>Количество проведенных мероприятий в области строительства, архитектуры и градостроительства</t>
  </si>
  <si>
    <t>123 0501 7002500 000 000</t>
  </si>
  <si>
    <t xml:space="preserve">Количество жилых помещений приобретенных в рамках ведомственной целевой программы "Переселение граждан города Саратова из аварийного жилищного фонда в 2013-2017
 годах"
</t>
  </si>
  <si>
    <t xml:space="preserve">Количество жилых помещений приобретенных в рамках ведомственной целевой программы "Переселение граждан города Саратова из аварийного жилищного фонда в 2013-2017 годах"
</t>
  </si>
  <si>
    <t>Количество объектов физической культуры и спорта, в которых проводится капитальный и текущий ремонт, работы по прилегающей территории</t>
  </si>
  <si>
    <t>120 0702 8030410 000 000</t>
  </si>
  <si>
    <t>час</t>
  </si>
  <si>
    <t>Количество объектов физической культуры и спорта, в которых проводится капитальный и текущи ремонт, работы по прилегающей территории</t>
  </si>
  <si>
    <t>Количество спортивных и физкультурных мероприятий районного значения, количество проведенных спортивных и физкультурно-массовых мероприятий, посвященных памятным и праздничным датам</t>
  </si>
  <si>
    <t>Количество организованных и проведенных соревнований по видам спорта</t>
  </si>
  <si>
    <t>Количество объектов физической культуры и спорта, в которых проводится капитальный и текущий  ремонт, работы по благоустройству прилегающей территории</t>
  </si>
  <si>
    <t>115 0801 95051440 000 000</t>
  </si>
  <si>
    <t>Расходы на обеспечение  деятельности муниципальных казенных учреждений (сохранение и использование объектов культурного наследия (памятников истории и культуры), находящихся в собственности муниципального образования "Город Саратов", охрана объектов культурного наследия (памятников истории и культуры) местного (муниципального) значения, расположенных на территории городского округа)</t>
  </si>
  <si>
    <t>046 0412 7001Я00 000 000</t>
  </si>
  <si>
    <t xml:space="preserve">Образование земельных участков подлежащих оформлению в собственность муниципального образования «Город Саратов» </t>
  </si>
  <si>
    <t>Образование земельных участков  для организации и проведения аукционов по продаже земельных участков и/или продаже права на заключение договора аренды земельных участков</t>
  </si>
  <si>
    <t xml:space="preserve">Образование земельных участков для индивидуального жилищного строительства, дачного строительства, ведения садоводства или огородничества  гражданами, имеющими трех и более детей  </t>
  </si>
  <si>
    <t>Публикация информационных сообщений о предстоящем предоставлении (наличии) земельных участков в средствах массовой информации</t>
  </si>
  <si>
    <t xml:space="preserve">Топографо-геодезическая съемка земельных участков 
</t>
  </si>
  <si>
    <t>046 0501 7002600 000 000</t>
  </si>
  <si>
    <t>Приобретение (купля-продажа, участие в долевом строительстве) жилых помещений для исполнения решений судов</t>
  </si>
  <si>
    <t>122 0502 9206080 000 000</t>
  </si>
  <si>
    <t>Количество объектов капитального строительства муниципальной собственности</t>
  </si>
  <si>
    <t>Технологическое присоединение энергопринимающих устройств</t>
  </si>
  <si>
    <t>122 0503 9206007 000 000</t>
  </si>
  <si>
    <t>Количество сетей ливневой канализации</t>
  </si>
  <si>
    <t>И.о. начальника бюджетного управления</t>
  </si>
  <si>
    <t>Е.М.Дмитриева</t>
  </si>
  <si>
    <t>час.</t>
  </si>
  <si>
    <t>146 0701 8010410 000 000</t>
  </si>
  <si>
    <t>Количество детей, получающих бесплатное дошкольное образование</t>
  </si>
  <si>
    <t>Количество детей, получающих бесплатное  начальное общее, основное общее, среднее общее образование</t>
  </si>
  <si>
    <t>146 0702 8030410 000 000</t>
  </si>
  <si>
    <t>Количество детей, получающих бесплатное дополнительное образование</t>
  </si>
  <si>
    <t>146 0702 8030420 000 000</t>
  </si>
  <si>
    <t>146 0707 8300410 000 000</t>
  </si>
  <si>
    <t>Организация и проведение городских мероприятий для детей и молодёжи</t>
  </si>
  <si>
    <t>250 0701 8010410 000 000</t>
  </si>
  <si>
    <t>Количество  детей, получающие  услуги бесплатного дошкольного  образования</t>
  </si>
  <si>
    <t>250 0702 8020410 000 000</t>
  </si>
  <si>
    <t>Количество детей, получающие начальное общее, основное общее и среднее общее образование</t>
  </si>
  <si>
    <t>250 0702 8020420 000 000</t>
  </si>
  <si>
    <t>Количество  детей, получающие  услуги по дополнительному  образованию</t>
  </si>
  <si>
    <t>Количество детей, получающих оздоровительные услуги в каникулярное время</t>
  </si>
  <si>
    <t>251 0701 8010410 000 000</t>
  </si>
  <si>
    <t>Количество детей, получающих услугу по бесплатному дошкольному образованию</t>
  </si>
  <si>
    <t xml:space="preserve">Количество детей, получающих услугу по бесплатному начальному общему и (или) основному общему и (или) среднему (полному) общему образованию
</t>
  </si>
  <si>
    <t>Количество детей, получающих услугу по бесплатному дополнительному образованию</t>
  </si>
  <si>
    <t>Численность детей, получающих  услугу по организации отдыха детей</t>
  </si>
  <si>
    <t>252 0701 8010410 000 000</t>
  </si>
  <si>
    <t>252 0702 8020410 000 000</t>
  </si>
  <si>
    <t xml:space="preserve">Оказание услуги по предоставлению бесплатного начального общего,основного общего,среднего общего   образования
</t>
  </si>
  <si>
    <t xml:space="preserve">Оказание услуги по предоставлению бесплатного дополнительного  образования
</t>
  </si>
  <si>
    <t xml:space="preserve">Оказание услуги по организации отдыха детей
</t>
  </si>
  <si>
    <t xml:space="preserve">"Количество обслуживаемых учреждений"
</t>
  </si>
  <si>
    <t xml:space="preserve">
Оказание услуги по предоставлению бесплатного дошкольного образования
</t>
  </si>
  <si>
    <t>253 0701 8010410 000 000</t>
  </si>
  <si>
    <t>Количество детей, получающих услугу по предоставлению бесплатного дошкольного образования</t>
  </si>
  <si>
    <t>253 0702 8020410 000 000</t>
  </si>
  <si>
    <t>Количество обучающихся, получающих услугу по предоставлению бесплатного начального общего, основного общего, среднего общего образования</t>
  </si>
  <si>
    <t>Количество детей, получающих услугу по предоставлению бесплатного дополнительного образования</t>
  </si>
  <si>
    <t>Количество детей, получающих услугу по организации отдыха детей</t>
  </si>
  <si>
    <t>254 0701 8010410 000 000</t>
  </si>
  <si>
    <t>Количество детей, получающих услугу по  бесплатному дошкольному образованию</t>
  </si>
  <si>
    <t>254 0702 8020410 000 000</t>
  </si>
  <si>
    <t>Количество детей, получающих услугу по  бесплатному начальному общему, основному общему, среднему общему образованию</t>
  </si>
  <si>
    <t>Количество детей, получающих услугу по  бесплатному дополнительному образованию</t>
  </si>
  <si>
    <t>255 0701 8010410 000 000</t>
  </si>
  <si>
    <t>255 0701 9507370 000 000</t>
  </si>
  <si>
    <t>255 0702 8020410 000 000</t>
  </si>
  <si>
    <t>Количество детей, получающих  бесплатное общее образование( начальное, основное, среднее (полное) с выполнением требований государственного образовательного стандарта</t>
  </si>
  <si>
    <t>Количество детей, получающих дополнительное образование художественно-эстетической направленности (хореоргафия)</t>
  </si>
  <si>
    <t>255 0702 9507340 000 000</t>
  </si>
  <si>
    <t>Количество детей, получающих оздоровление и обучение</t>
  </si>
  <si>
    <t>количество обслуживаемых учреждений</t>
  </si>
</sst>
</file>

<file path=xl/styles.xml><?xml version="1.0" encoding="utf-8"?>
<styleSheet xmlns="http://schemas.openxmlformats.org/spreadsheetml/2006/main">
  <numFmts count="4">
    <numFmt numFmtId="164" formatCode="#,##0.0_р_."/>
    <numFmt numFmtId="165" formatCode="#,##0.00_р_."/>
    <numFmt numFmtId="166" formatCode="0.0"/>
    <numFmt numFmtId="167" formatCode="#,##0.0"/>
  </numFmts>
  <fonts count="33">
    <font>
      <sz val="11"/>
      <color theme="1"/>
      <name val="Calibri"/>
      <family val="2"/>
      <charset val="204"/>
      <scheme val="minor"/>
    </font>
    <font>
      <sz val="8"/>
      <name val="Arial Cyr"/>
    </font>
    <font>
      <sz val="8"/>
      <name val="Arial"/>
      <family val="2"/>
      <charset val="204"/>
    </font>
    <font>
      <sz val="8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Arial Cy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9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/>
      <diagonal/>
    </border>
    <border>
      <left style="medium">
        <color indexed="64"/>
      </left>
      <right style="thin">
        <color rgb="FF000000"/>
      </right>
      <top style="thin">
        <color auto="1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indexed="8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medium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/>
      <diagonal/>
    </border>
  </borders>
  <cellStyleXfs count="43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6" fillId="26" borderId="1" applyNumberFormat="0" applyAlignment="0" applyProtection="0"/>
    <xf numFmtId="0" fontId="7" fillId="27" borderId="2" applyNumberFormat="0" applyAlignment="0" applyProtection="0"/>
    <xf numFmtId="0" fontId="8" fillId="27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8" borderId="7" applyNumberFormat="0" applyAlignment="0" applyProtection="0"/>
    <xf numFmtId="0" fontId="14" fillId="0" borderId="0" applyNumberFormat="0" applyFill="0" applyBorder="0" applyAlignment="0" applyProtection="0"/>
    <xf numFmtId="0" fontId="15" fillId="29" borderId="0" applyNumberFormat="0" applyBorder="0" applyAlignment="0" applyProtection="0"/>
    <xf numFmtId="0" fontId="16" fillId="30" borderId="0" applyNumberFormat="0" applyBorder="0" applyAlignment="0" applyProtection="0"/>
    <xf numFmtId="0" fontId="17" fillId="0" borderId="0" applyNumberFormat="0" applyFill="0" applyBorder="0" applyAlignment="0" applyProtection="0"/>
    <xf numFmtId="0" fontId="4" fillId="31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32" borderId="0" applyNumberFormat="0" applyBorder="0" applyAlignment="0" applyProtection="0"/>
    <xf numFmtId="0" fontId="23" fillId="0" borderId="0"/>
  </cellStyleXfs>
  <cellXfs count="207">
    <xf numFmtId="0" fontId="0" fillId="0" borderId="0" xfId="0"/>
    <xf numFmtId="49" fontId="0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/>
    </xf>
    <xf numFmtId="0" fontId="0" fillId="0" borderId="0" xfId="0" applyFill="1"/>
    <xf numFmtId="0" fontId="3" fillId="0" borderId="0" xfId="0" applyFont="1" applyFill="1" applyAlignment="1">
      <alignment horizontal="center" vertical="center"/>
    </xf>
    <xf numFmtId="49" fontId="0" fillId="0" borderId="0" xfId="0" applyNumberFormat="1" applyFont="1" applyFill="1" applyBorder="1" applyAlignment="1" applyProtection="1">
      <alignment horizontal="left"/>
    </xf>
    <xf numFmtId="49" fontId="1" fillId="0" borderId="0" xfId="0" applyNumberFormat="1" applyFont="1" applyFill="1" applyBorder="1" applyAlignment="1" applyProtection="1">
      <alignment horizontal="left"/>
    </xf>
    <xf numFmtId="0" fontId="0" fillId="0" borderId="0" xfId="0" applyAlignment="1">
      <alignment horizontal="left"/>
    </xf>
    <xf numFmtId="164" fontId="0" fillId="0" borderId="0" xfId="0" applyNumberFormat="1" applyFont="1" applyFill="1" applyBorder="1" applyAlignment="1" applyProtection="1">
      <alignment horizontal="center"/>
    </xf>
    <xf numFmtId="164" fontId="1" fillId="0" borderId="0" xfId="0" applyNumberFormat="1" applyFont="1" applyFill="1" applyBorder="1" applyAlignment="1" applyProtection="1">
      <alignment horizontal="center"/>
    </xf>
    <xf numFmtId="164" fontId="2" fillId="0" borderId="10" xfId="0" applyNumberFormat="1" applyFont="1" applyFill="1" applyBorder="1" applyAlignment="1" applyProtection="1">
      <alignment horizontal="center"/>
    </xf>
    <xf numFmtId="164" fontId="2" fillId="0" borderId="11" xfId="0" applyNumberFormat="1" applyFont="1" applyFill="1" applyBorder="1" applyAlignment="1" applyProtection="1">
      <alignment horizontal="center" vertical="center"/>
    </xf>
    <xf numFmtId="164" fontId="0" fillId="0" borderId="0" xfId="0" applyNumberFormat="1" applyAlignment="1">
      <alignment horizontal="center"/>
    </xf>
    <xf numFmtId="0" fontId="21" fillId="0" borderId="0" xfId="0" applyFont="1" applyFill="1"/>
    <xf numFmtId="0" fontId="0" fillId="0" borderId="0" xfId="0" applyFill="1" applyAlignment="1"/>
    <xf numFmtId="49" fontId="0" fillId="0" borderId="0" xfId="0" applyNumberFormat="1"/>
    <xf numFmtId="0" fontId="0" fillId="0" borderId="33" xfId="0" applyFill="1" applyBorder="1"/>
    <xf numFmtId="0" fontId="24" fillId="0" borderId="0" xfId="0" applyFont="1" applyFill="1"/>
    <xf numFmtId="0" fontId="25" fillId="0" borderId="0" xfId="0" applyFont="1"/>
    <xf numFmtId="0" fontId="25" fillId="0" borderId="0" xfId="0" applyFont="1" applyAlignment="1">
      <alignment horizontal="left"/>
    </xf>
    <xf numFmtId="164" fontId="25" fillId="0" borderId="0" xfId="0" applyNumberFormat="1" applyFont="1" applyAlignment="1">
      <alignment horizontal="center"/>
    </xf>
    <xf numFmtId="49" fontId="26" fillId="0" borderId="0" xfId="0" applyNumberFormat="1" applyFont="1" applyFill="1" applyBorder="1" applyAlignment="1" applyProtection="1">
      <alignment horizontal="left"/>
    </xf>
    <xf numFmtId="164" fontId="26" fillId="0" borderId="0" xfId="0" applyNumberFormat="1" applyFont="1" applyFill="1" applyBorder="1" applyAlignment="1" applyProtection="1">
      <alignment horizontal="center"/>
    </xf>
    <xf numFmtId="49" fontId="26" fillId="0" borderId="0" xfId="0" applyNumberFormat="1" applyFont="1" applyFill="1" applyBorder="1" applyAlignment="1" applyProtection="1"/>
    <xf numFmtId="49" fontId="27" fillId="0" borderId="0" xfId="0" applyNumberFormat="1" applyFont="1" applyFill="1" applyBorder="1" applyAlignment="1" applyProtection="1">
      <alignment horizontal="left"/>
    </xf>
    <xf numFmtId="164" fontId="27" fillId="0" borderId="0" xfId="0" applyNumberFormat="1" applyFont="1" applyFill="1" applyBorder="1" applyAlignment="1" applyProtection="1">
      <alignment horizontal="center"/>
    </xf>
    <xf numFmtId="0" fontId="28" fillId="0" borderId="0" xfId="0" applyFont="1"/>
    <xf numFmtId="0" fontId="28" fillId="0" borderId="0" xfId="0" applyFont="1" applyAlignment="1">
      <alignment horizontal="left"/>
    </xf>
    <xf numFmtId="164" fontId="28" fillId="0" borderId="0" xfId="0" applyNumberFormat="1" applyFont="1" applyAlignment="1">
      <alignment horizontal="center"/>
    </xf>
    <xf numFmtId="49" fontId="30" fillId="0" borderId="0" xfId="0" applyNumberFormat="1" applyFont="1" applyFill="1" applyBorder="1" applyAlignment="1" applyProtection="1">
      <alignment horizontal="left"/>
    </xf>
    <xf numFmtId="49" fontId="30" fillId="0" borderId="0" xfId="0" applyNumberFormat="1" applyFont="1" applyFill="1" applyBorder="1" applyAlignment="1" applyProtection="1"/>
    <xf numFmtId="164" fontId="30" fillId="0" borderId="0" xfId="0" applyNumberFormat="1" applyFont="1" applyFill="1" applyBorder="1" applyAlignment="1" applyProtection="1">
      <alignment horizontal="center"/>
    </xf>
    <xf numFmtId="0" fontId="0" fillId="0" borderId="0" xfId="0" applyFill="1" applyBorder="1"/>
    <xf numFmtId="49" fontId="27" fillId="0" borderId="66" xfId="0" applyNumberFormat="1" applyFont="1" applyFill="1" applyBorder="1" applyAlignment="1" applyProtection="1">
      <alignment horizontal="center"/>
    </xf>
    <xf numFmtId="164" fontId="27" fillId="0" borderId="66" xfId="0" applyNumberFormat="1" applyFont="1" applyFill="1" applyBorder="1" applyAlignment="1" applyProtection="1">
      <alignment horizontal="center"/>
    </xf>
    <xf numFmtId="49" fontId="31" fillId="0" borderId="0" xfId="0" applyNumberFormat="1" applyFont="1" applyFill="1" applyBorder="1" applyAlignment="1" applyProtection="1">
      <alignment horizontal="center"/>
    </xf>
    <xf numFmtId="164" fontId="29" fillId="0" borderId="18" xfId="0" applyNumberFormat="1" applyFont="1" applyFill="1" applyBorder="1" applyAlignment="1" applyProtection="1">
      <alignment horizontal="center"/>
    </xf>
    <xf numFmtId="164" fontId="29" fillId="0" borderId="20" xfId="0" applyNumberFormat="1" applyFont="1" applyFill="1" applyBorder="1" applyAlignment="1" applyProtection="1">
      <alignment horizontal="center"/>
    </xf>
    <xf numFmtId="49" fontId="29" fillId="0" borderId="28" xfId="0" applyNumberFormat="1" applyFont="1" applyFill="1" applyBorder="1" applyAlignment="1" applyProtection="1">
      <alignment horizontal="center" vertical="center"/>
    </xf>
    <xf numFmtId="49" fontId="29" fillId="0" borderId="15" xfId="0" applyNumberFormat="1" applyFont="1" applyFill="1" applyBorder="1" applyAlignment="1" applyProtection="1">
      <alignment horizontal="center" vertical="center"/>
    </xf>
    <xf numFmtId="49" fontId="29" fillId="0" borderId="17" xfId="0" applyNumberFormat="1" applyFont="1" applyFill="1" applyBorder="1" applyAlignment="1" applyProtection="1">
      <alignment horizontal="center" vertical="center" wrapText="1"/>
    </xf>
    <xf numFmtId="49" fontId="29" fillId="0" borderId="13" xfId="0" applyNumberFormat="1" applyFont="1" applyFill="1" applyBorder="1" applyAlignment="1" applyProtection="1">
      <alignment horizontal="center" vertical="center" wrapText="1"/>
    </xf>
    <xf numFmtId="164" fontId="29" fillId="0" borderId="19" xfId="0" applyNumberFormat="1" applyFont="1" applyFill="1" applyBorder="1" applyAlignment="1" applyProtection="1">
      <alignment horizontal="center"/>
    </xf>
    <xf numFmtId="164" fontId="29" fillId="0" borderId="13" xfId="0" applyNumberFormat="1" applyFont="1" applyFill="1" applyBorder="1" applyAlignment="1" applyProtection="1">
      <alignment horizontal="center" vertical="center"/>
    </xf>
    <xf numFmtId="164" fontId="29" fillId="0" borderId="13" xfId="0" applyNumberFormat="1" applyFont="1" applyFill="1" applyBorder="1" applyAlignment="1" applyProtection="1">
      <alignment horizontal="center" vertical="center" wrapText="1"/>
    </xf>
    <xf numFmtId="164" fontId="29" fillId="0" borderId="22" xfId="0" applyNumberFormat="1" applyFont="1" applyFill="1" applyBorder="1" applyAlignment="1" applyProtection="1">
      <alignment horizontal="center" vertical="center"/>
    </xf>
    <xf numFmtId="49" fontId="29" fillId="0" borderId="16" xfId="0" applyNumberFormat="1" applyFont="1" applyFill="1" applyBorder="1" applyAlignment="1" applyProtection="1">
      <alignment horizontal="center" vertical="center" wrapText="1"/>
    </xf>
    <xf numFmtId="49" fontId="29" fillId="0" borderId="21" xfId="0" applyNumberFormat="1" applyFont="1" applyFill="1" applyBorder="1" applyAlignment="1" applyProtection="1">
      <alignment horizontal="center" vertical="center" wrapText="1"/>
    </xf>
    <xf numFmtId="49" fontId="27" fillId="0" borderId="66" xfId="0" applyNumberFormat="1" applyFont="1" applyFill="1" applyBorder="1" applyAlignment="1" applyProtection="1">
      <alignment horizontal="center" vertical="center"/>
    </xf>
    <xf numFmtId="49" fontId="27" fillId="0" borderId="66" xfId="0" applyNumberFormat="1" applyFont="1" applyFill="1" applyBorder="1" applyAlignment="1" applyProtection="1">
      <alignment horizontal="center" vertical="center" wrapText="1"/>
    </xf>
    <xf numFmtId="4" fontId="27" fillId="0" borderId="66" xfId="0" applyNumberFormat="1" applyFont="1" applyFill="1" applyBorder="1" applyAlignment="1" applyProtection="1">
      <alignment horizontal="center" vertical="center"/>
    </xf>
    <xf numFmtId="49" fontId="27" fillId="0" borderId="43" xfId="0" applyNumberFormat="1" applyFont="1" applyFill="1" applyBorder="1" applyAlignment="1" applyProtection="1">
      <alignment horizontal="center" vertical="center"/>
    </xf>
    <xf numFmtId="49" fontId="27" fillId="0" borderId="19" xfId="0" applyNumberFormat="1" applyFont="1" applyFill="1" applyBorder="1" applyAlignment="1" applyProtection="1">
      <alignment horizontal="center" vertical="center" wrapText="1"/>
    </xf>
    <xf numFmtId="4" fontId="27" fillId="0" borderId="19" xfId="0" applyNumberFormat="1" applyFont="1" applyFill="1" applyBorder="1" applyAlignment="1" applyProtection="1">
      <alignment horizontal="center" vertical="center"/>
    </xf>
    <xf numFmtId="4" fontId="27" fillId="0" borderId="20" xfId="0" applyNumberFormat="1" applyFont="1" applyFill="1" applyBorder="1" applyAlignment="1" applyProtection="1">
      <alignment horizontal="center" vertical="center"/>
    </xf>
    <xf numFmtId="49" fontId="27" fillId="0" borderId="23" xfId="0" applyNumberFormat="1" applyFont="1" applyFill="1" applyBorder="1" applyAlignment="1" applyProtection="1">
      <alignment horizontal="center" vertical="center"/>
    </xf>
    <xf numFmtId="49" fontId="27" fillId="0" borderId="12" xfId="0" applyNumberFormat="1" applyFont="1" applyFill="1" applyBorder="1" applyAlignment="1" applyProtection="1">
      <alignment horizontal="center" vertical="center" wrapText="1"/>
    </xf>
    <xf numFmtId="4" fontId="27" fillId="0" borderId="12" xfId="0" applyNumberFormat="1" applyFont="1" applyFill="1" applyBorder="1" applyAlignment="1" applyProtection="1">
      <alignment horizontal="center" vertical="center"/>
    </xf>
    <xf numFmtId="4" fontId="27" fillId="0" borderId="24" xfId="0" applyNumberFormat="1" applyFont="1" applyFill="1" applyBorder="1" applyAlignment="1" applyProtection="1">
      <alignment horizontal="center" vertical="center"/>
    </xf>
    <xf numFmtId="49" fontId="27" fillId="0" borderId="25" xfId="0" applyNumberFormat="1" applyFont="1" applyFill="1" applyBorder="1" applyAlignment="1" applyProtection="1">
      <alignment horizontal="center" vertical="center"/>
    </xf>
    <xf numFmtId="49" fontId="27" fillId="0" borderId="26" xfId="0" applyNumberFormat="1" applyFont="1" applyFill="1" applyBorder="1" applyAlignment="1" applyProtection="1">
      <alignment horizontal="center" vertical="center" wrapText="1"/>
    </xf>
    <xf numFmtId="4" fontId="27" fillId="0" borderId="26" xfId="0" applyNumberFormat="1" applyFont="1" applyFill="1" applyBorder="1" applyAlignment="1" applyProtection="1">
      <alignment horizontal="center" vertical="center"/>
    </xf>
    <xf numFmtId="4" fontId="27" fillId="0" borderId="27" xfId="0" applyNumberFormat="1" applyFont="1" applyFill="1" applyBorder="1" applyAlignment="1" applyProtection="1">
      <alignment horizontal="center" vertical="center"/>
    </xf>
    <xf numFmtId="0" fontId="27" fillId="0" borderId="68" xfId="0" applyNumberFormat="1" applyFont="1" applyFill="1" applyBorder="1" applyAlignment="1">
      <alignment horizontal="center" vertical="center"/>
    </xf>
    <xf numFmtId="0" fontId="27" fillId="0" borderId="12" xfId="0" applyNumberFormat="1" applyFont="1" applyFill="1" applyBorder="1" applyAlignment="1">
      <alignment horizontal="center" vertical="center" wrapText="1"/>
    </xf>
    <xf numFmtId="4" fontId="27" fillId="0" borderId="12" xfId="0" applyNumberFormat="1" applyFont="1" applyFill="1" applyBorder="1" applyAlignment="1">
      <alignment horizontal="right"/>
    </xf>
    <xf numFmtId="4" fontId="27" fillId="0" borderId="69" xfId="0" applyNumberFormat="1" applyFont="1" applyFill="1" applyBorder="1" applyAlignment="1">
      <alignment horizontal="right"/>
    </xf>
    <xf numFmtId="4" fontId="27" fillId="0" borderId="12" xfId="0" applyNumberFormat="1" applyFont="1" applyFill="1" applyBorder="1" applyAlignment="1">
      <alignment horizontal="center"/>
    </xf>
    <xf numFmtId="4" fontId="27" fillId="0" borderId="69" xfId="0" applyNumberFormat="1" applyFont="1" applyFill="1" applyBorder="1" applyAlignment="1">
      <alignment horizontal="center"/>
    </xf>
    <xf numFmtId="0" fontId="27" fillId="0" borderId="19" xfId="0" applyNumberFormat="1" applyFont="1" applyFill="1" applyBorder="1" applyAlignment="1" applyProtection="1">
      <alignment horizontal="center" vertical="center" wrapText="1"/>
    </xf>
    <xf numFmtId="4" fontId="27" fillId="0" borderId="12" xfId="0" applyNumberFormat="1" applyFont="1" applyFill="1" applyBorder="1" applyAlignment="1">
      <alignment horizontal="center" vertical="center"/>
    </xf>
    <xf numFmtId="4" fontId="27" fillId="0" borderId="69" xfId="0" applyNumberFormat="1" applyFont="1" applyFill="1" applyBorder="1" applyAlignment="1">
      <alignment horizontal="center" vertical="center"/>
    </xf>
    <xf numFmtId="49" fontId="27" fillId="0" borderId="44" xfId="0" applyNumberFormat="1" applyFont="1" applyFill="1" applyBorder="1" applyAlignment="1" applyProtection="1">
      <alignment horizontal="center" vertical="center"/>
    </xf>
    <xf numFmtId="49" fontId="27" fillId="0" borderId="45" xfId="0" applyNumberFormat="1" applyFont="1" applyFill="1" applyBorder="1" applyAlignment="1" applyProtection="1">
      <alignment horizontal="center" vertical="center" wrapText="1"/>
    </xf>
    <xf numFmtId="4" fontId="27" fillId="0" borderId="45" xfId="0" applyNumberFormat="1" applyFont="1" applyFill="1" applyBorder="1" applyAlignment="1" applyProtection="1">
      <alignment horizontal="center" vertical="center"/>
    </xf>
    <xf numFmtId="4" fontId="27" fillId="0" borderId="46" xfId="0" applyNumberFormat="1" applyFont="1" applyFill="1" applyBorder="1" applyAlignment="1" applyProtection="1">
      <alignment horizontal="center" vertical="center"/>
    </xf>
    <xf numFmtId="49" fontId="27" fillId="0" borderId="39" xfId="0" applyNumberFormat="1" applyFont="1" applyFill="1" applyBorder="1" applyAlignment="1" applyProtection="1">
      <alignment horizontal="center" vertical="center"/>
    </xf>
    <xf numFmtId="49" fontId="27" fillId="0" borderId="35" xfId="0" applyNumberFormat="1" applyFont="1" applyFill="1" applyBorder="1" applyAlignment="1" applyProtection="1">
      <alignment horizontal="center" vertical="center" wrapText="1"/>
    </xf>
    <xf numFmtId="4" fontId="27" fillId="0" borderId="35" xfId="0" applyNumberFormat="1" applyFont="1" applyFill="1" applyBorder="1" applyAlignment="1" applyProtection="1">
      <alignment horizontal="center" vertical="center"/>
    </xf>
    <xf numFmtId="4" fontId="27" fillId="0" borderId="40" xfId="0" applyNumberFormat="1" applyFont="1" applyFill="1" applyBorder="1" applyAlignment="1" applyProtection="1">
      <alignment horizontal="center" vertical="center"/>
    </xf>
    <xf numFmtId="49" fontId="27" fillId="0" borderId="82" xfId="0" applyNumberFormat="1" applyFont="1" applyFill="1" applyBorder="1" applyAlignment="1" applyProtection="1">
      <alignment horizontal="center" vertical="center" wrapText="1"/>
    </xf>
    <xf numFmtId="4" fontId="27" fillId="0" borderId="82" xfId="0" applyNumberFormat="1" applyFont="1" applyFill="1" applyBorder="1" applyAlignment="1" applyProtection="1">
      <alignment horizontal="center" vertical="center"/>
    </xf>
    <xf numFmtId="4" fontId="27" fillId="0" borderId="83" xfId="0" applyNumberFormat="1" applyFont="1" applyFill="1" applyBorder="1" applyAlignment="1" applyProtection="1">
      <alignment horizontal="center" vertical="center"/>
    </xf>
    <xf numFmtId="49" fontId="27" fillId="0" borderId="47" xfId="0" applyNumberFormat="1" applyFont="1" applyFill="1" applyBorder="1" applyAlignment="1" applyProtection="1">
      <alignment horizontal="center" vertical="center"/>
    </xf>
    <xf numFmtId="49" fontId="27" fillId="0" borderId="48" xfId="0" applyNumberFormat="1" applyFont="1" applyFill="1" applyBorder="1" applyAlignment="1" applyProtection="1">
      <alignment horizontal="center" vertical="center" wrapText="1"/>
    </xf>
    <xf numFmtId="4" fontId="27" fillId="0" borderId="48" xfId="0" applyNumberFormat="1" applyFont="1" applyFill="1" applyBorder="1" applyAlignment="1" applyProtection="1">
      <alignment horizontal="center" vertical="center"/>
    </xf>
    <xf numFmtId="49" fontId="27" fillId="0" borderId="79" xfId="0" applyNumberFormat="1" applyFont="1" applyFill="1" applyBorder="1" applyAlignment="1" applyProtection="1">
      <alignment horizontal="center" vertical="center"/>
    </xf>
    <xf numFmtId="49" fontId="27" fillId="0" borderId="49" xfId="0" applyNumberFormat="1" applyFont="1" applyFill="1" applyBorder="1" applyAlignment="1" applyProtection="1">
      <alignment horizontal="center" vertical="center" wrapText="1"/>
    </xf>
    <xf numFmtId="49" fontId="27" fillId="0" borderId="77" xfId="0" applyNumberFormat="1" applyFont="1" applyFill="1" applyBorder="1" applyAlignment="1" applyProtection="1">
      <alignment horizontal="center" vertical="center" wrapText="1"/>
    </xf>
    <xf numFmtId="4" fontId="27" fillId="0" borderId="49" xfId="0" applyNumberFormat="1" applyFont="1" applyFill="1" applyBorder="1" applyAlignment="1" applyProtection="1">
      <alignment horizontal="center" vertical="center"/>
    </xf>
    <xf numFmtId="4" fontId="27" fillId="0" borderId="34" xfId="0" applyNumberFormat="1" applyFont="1" applyFill="1" applyBorder="1" applyAlignment="1" applyProtection="1">
      <alignment horizontal="center" vertical="center"/>
    </xf>
    <xf numFmtId="49" fontId="27" fillId="0" borderId="36" xfId="0" applyNumberFormat="1" applyFont="1" applyFill="1" applyBorder="1" applyAlignment="1" applyProtection="1">
      <alignment horizontal="center" vertical="center"/>
    </xf>
    <xf numFmtId="49" fontId="27" fillId="0" borderId="41" xfId="0" applyNumberFormat="1" applyFont="1" applyFill="1" applyBorder="1" applyAlignment="1" applyProtection="1">
      <alignment horizontal="center" vertical="center" wrapText="1"/>
    </xf>
    <xf numFmtId="49" fontId="27" fillId="0" borderId="78" xfId="0" applyNumberFormat="1" applyFont="1" applyFill="1" applyBorder="1" applyAlignment="1" applyProtection="1">
      <alignment horizontal="center" vertical="center" wrapText="1"/>
    </xf>
    <xf numFmtId="4" fontId="27" fillId="0" borderId="41" xfId="0" applyNumberFormat="1" applyFont="1" applyFill="1" applyBorder="1" applyAlignment="1" applyProtection="1">
      <alignment horizontal="center" vertical="center"/>
    </xf>
    <xf numFmtId="4" fontId="27" fillId="0" borderId="42" xfId="0" applyNumberFormat="1" applyFont="1" applyFill="1" applyBorder="1" applyAlignment="1" applyProtection="1">
      <alignment horizontal="center" vertical="center"/>
    </xf>
    <xf numFmtId="49" fontId="27" fillId="0" borderId="75" xfId="0" applyNumberFormat="1" applyFont="1" applyFill="1" applyBorder="1" applyAlignment="1" applyProtection="1">
      <alignment horizontal="center" vertical="center"/>
    </xf>
    <xf numFmtId="49" fontId="27" fillId="0" borderId="74" xfId="0" applyNumberFormat="1" applyFont="1" applyFill="1" applyBorder="1" applyAlignment="1" applyProtection="1">
      <alignment horizontal="center" vertical="center" wrapText="1"/>
    </xf>
    <xf numFmtId="49" fontId="27" fillId="0" borderId="76" xfId="0" applyNumberFormat="1" applyFont="1" applyFill="1" applyBorder="1" applyAlignment="1" applyProtection="1">
      <alignment horizontal="center" vertical="center"/>
    </xf>
    <xf numFmtId="49" fontId="27" fillId="0" borderId="80" xfId="0" applyNumberFormat="1" applyFont="1" applyFill="1" applyBorder="1" applyAlignment="1" applyProtection="1">
      <alignment horizontal="center" vertical="center" wrapText="1"/>
    </xf>
    <xf numFmtId="0" fontId="27" fillId="0" borderId="81" xfId="0" applyNumberFormat="1" applyFont="1" applyFill="1" applyBorder="1" applyAlignment="1" applyProtection="1">
      <alignment horizontal="center" vertical="center"/>
    </xf>
    <xf numFmtId="0" fontId="27" fillId="0" borderId="13" xfId="0" applyNumberFormat="1" applyFont="1" applyFill="1" applyBorder="1" applyAlignment="1" applyProtection="1">
      <alignment horizontal="center" vertical="center" wrapText="1"/>
    </xf>
    <xf numFmtId="4" fontId="27" fillId="0" borderId="13" xfId="0" applyNumberFormat="1" applyFont="1" applyFill="1" applyBorder="1" applyAlignment="1" applyProtection="1">
      <alignment horizontal="right" vertical="center"/>
    </xf>
    <xf numFmtId="4" fontId="27" fillId="0" borderId="10" xfId="0" applyNumberFormat="1" applyFont="1" applyFill="1" applyBorder="1" applyAlignment="1" applyProtection="1">
      <alignment horizontal="right" vertical="center"/>
    </xf>
    <xf numFmtId="0" fontId="27" fillId="0" borderId="66" xfId="0" applyNumberFormat="1" applyFont="1" applyFill="1" applyBorder="1" applyAlignment="1" applyProtection="1">
      <alignment horizontal="center" vertical="center"/>
    </xf>
    <xf numFmtId="0" fontId="27" fillId="0" borderId="66" xfId="0" applyNumberFormat="1" applyFont="1" applyFill="1" applyBorder="1" applyAlignment="1" applyProtection="1">
      <alignment horizontal="center" vertical="center" wrapText="1"/>
    </xf>
    <xf numFmtId="4" fontId="27" fillId="0" borderId="66" xfId="0" applyNumberFormat="1" applyFont="1" applyFill="1" applyBorder="1" applyAlignment="1" applyProtection="1">
      <alignment horizontal="right" vertical="center"/>
    </xf>
    <xf numFmtId="49" fontId="27" fillId="0" borderId="66" xfId="0" applyNumberFormat="1" applyFont="1" applyFill="1" applyBorder="1" applyAlignment="1">
      <alignment horizontal="center" vertical="center"/>
    </xf>
    <xf numFmtId="49" fontId="27" fillId="0" borderId="66" xfId="0" applyNumberFormat="1" applyFont="1" applyFill="1" applyBorder="1" applyAlignment="1">
      <alignment horizontal="center" wrapText="1"/>
    </xf>
    <xf numFmtId="0" fontId="27" fillId="0" borderId="66" xfId="0" applyFont="1" applyFill="1" applyBorder="1" applyAlignment="1">
      <alignment horizontal="center" vertical="center" wrapText="1"/>
    </xf>
    <xf numFmtId="164" fontId="27" fillId="0" borderId="66" xfId="0" applyNumberFormat="1" applyFont="1" applyFill="1" applyBorder="1" applyAlignment="1">
      <alignment horizontal="center" vertical="center"/>
    </xf>
    <xf numFmtId="165" fontId="27" fillId="0" borderId="66" xfId="0" applyNumberFormat="1" applyFont="1" applyFill="1" applyBorder="1" applyAlignment="1">
      <alignment horizontal="center" vertical="center"/>
    </xf>
    <xf numFmtId="49" fontId="27" fillId="0" borderId="67" xfId="0" applyNumberFormat="1" applyFont="1" applyFill="1" applyBorder="1" applyAlignment="1" applyProtection="1">
      <alignment horizontal="center" vertical="center"/>
    </xf>
    <xf numFmtId="0" fontId="27" fillId="0" borderId="66" xfId="0" applyNumberFormat="1" applyFont="1" applyFill="1" applyBorder="1" applyAlignment="1">
      <alignment horizontal="center" vertical="center" wrapText="1"/>
    </xf>
    <xf numFmtId="4" fontId="27" fillId="0" borderId="66" xfId="0" applyNumberFormat="1" applyFont="1" applyFill="1" applyBorder="1" applyAlignment="1">
      <alignment horizontal="center" vertical="center"/>
    </xf>
    <xf numFmtId="4" fontId="27" fillId="0" borderId="42" xfId="0" applyNumberFormat="1" applyFont="1" applyFill="1" applyBorder="1" applyAlignment="1">
      <alignment horizontal="center" vertical="center"/>
    </xf>
    <xf numFmtId="0" fontId="27" fillId="0" borderId="15" xfId="0" applyNumberFormat="1" applyFont="1" applyFill="1" applyBorder="1" applyAlignment="1">
      <alignment horizontal="center" vertical="center" wrapText="1"/>
    </xf>
    <xf numFmtId="4" fontId="27" fillId="0" borderId="15" xfId="0" applyNumberFormat="1" applyFont="1" applyFill="1" applyBorder="1" applyAlignment="1">
      <alignment horizontal="center" vertical="center"/>
    </xf>
    <xf numFmtId="0" fontId="27" fillId="0" borderId="14" xfId="0" applyNumberFormat="1" applyFont="1" applyFill="1" applyBorder="1" applyAlignment="1">
      <alignment horizontal="center" vertical="center" wrapText="1"/>
    </xf>
    <xf numFmtId="4" fontId="27" fillId="0" borderId="14" xfId="0" applyNumberFormat="1" applyFont="1" applyFill="1" applyBorder="1" applyAlignment="1">
      <alignment horizontal="center" vertical="center"/>
    </xf>
    <xf numFmtId="0" fontId="27" fillId="0" borderId="70" xfId="0" applyNumberFormat="1" applyFont="1" applyFill="1" applyBorder="1" applyAlignment="1">
      <alignment horizontal="center" vertical="center" wrapText="1"/>
    </xf>
    <xf numFmtId="4" fontId="27" fillId="0" borderId="70" xfId="0" applyNumberFormat="1" applyFont="1" applyFill="1" applyBorder="1" applyAlignment="1">
      <alignment horizontal="center" vertical="center"/>
    </xf>
    <xf numFmtId="49" fontId="27" fillId="0" borderId="67" xfId="0" applyNumberFormat="1" applyFont="1" applyFill="1" applyBorder="1" applyAlignment="1">
      <alignment horizontal="center" vertical="center"/>
    </xf>
    <xf numFmtId="4" fontId="27" fillId="0" borderId="51" xfId="0" applyNumberFormat="1" applyFont="1" applyFill="1" applyBorder="1" applyAlignment="1">
      <alignment horizontal="center" vertical="center"/>
    </xf>
    <xf numFmtId="0" fontId="27" fillId="0" borderId="35" xfId="0" applyNumberFormat="1" applyFont="1" applyFill="1" applyBorder="1" applyAlignment="1" applyProtection="1">
      <alignment horizontal="center" wrapText="1"/>
    </xf>
    <xf numFmtId="4" fontId="27" fillId="0" borderId="35" xfId="0" applyNumberFormat="1" applyFont="1" applyFill="1" applyBorder="1" applyAlignment="1" applyProtection="1">
      <alignment horizontal="right"/>
    </xf>
    <xf numFmtId="4" fontId="27" fillId="0" borderId="62" xfId="0" applyNumberFormat="1" applyFont="1" applyFill="1" applyBorder="1" applyAlignment="1" applyProtection="1">
      <alignment horizontal="right"/>
    </xf>
    <xf numFmtId="4" fontId="27" fillId="0" borderId="71" xfId="0" applyNumberFormat="1" applyFont="1" applyFill="1" applyBorder="1" applyAlignment="1">
      <alignment horizontal="center" vertical="center"/>
    </xf>
    <xf numFmtId="49" fontId="27" fillId="0" borderId="12" xfId="0" applyNumberFormat="1" applyFont="1" applyFill="1" applyBorder="1" applyAlignment="1">
      <alignment horizontal="right"/>
    </xf>
    <xf numFmtId="4" fontId="27" fillId="0" borderId="72" xfId="0" applyNumberFormat="1" applyFont="1" applyFill="1" applyBorder="1" applyAlignment="1">
      <alignment horizontal="center" vertical="center"/>
    </xf>
    <xf numFmtId="4" fontId="27" fillId="0" borderId="73" xfId="0" applyNumberFormat="1" applyFont="1" applyFill="1" applyBorder="1" applyAlignment="1">
      <alignment horizontal="center" vertical="center"/>
    </xf>
    <xf numFmtId="4" fontId="27" fillId="0" borderId="12" xfId="0" applyNumberFormat="1" applyFont="1" applyFill="1" applyBorder="1" applyAlignment="1">
      <alignment horizontal="right" vertical="center"/>
    </xf>
    <xf numFmtId="4" fontId="27" fillId="0" borderId="69" xfId="0" applyNumberFormat="1" applyFont="1" applyFill="1" applyBorder="1" applyAlignment="1">
      <alignment horizontal="right" vertical="center"/>
    </xf>
    <xf numFmtId="0" fontId="27" fillId="0" borderId="84" xfId="0" applyNumberFormat="1" applyFont="1" applyFill="1" applyBorder="1" applyAlignment="1" applyProtection="1">
      <alignment horizontal="center"/>
    </xf>
    <xf numFmtId="0" fontId="27" fillId="0" borderId="82" xfId="0" applyNumberFormat="1" applyFont="1" applyFill="1" applyBorder="1" applyAlignment="1" applyProtection="1">
      <alignment horizontal="center" wrapText="1"/>
    </xf>
    <xf numFmtId="4" fontId="27" fillId="0" borderId="82" xfId="0" applyNumberFormat="1" applyFont="1" applyFill="1" applyBorder="1" applyAlignment="1" applyProtection="1">
      <alignment horizontal="center"/>
    </xf>
    <xf numFmtId="4" fontId="27" fillId="0" borderId="85" xfId="0" applyNumberFormat="1" applyFont="1" applyFill="1" applyBorder="1" applyAlignment="1" applyProtection="1">
      <alignment horizontal="center"/>
    </xf>
    <xf numFmtId="0" fontId="27" fillId="0" borderId="86" xfId="0" applyNumberFormat="1" applyFont="1" applyFill="1" applyBorder="1" applyAlignment="1">
      <alignment horizontal="center" wrapText="1"/>
    </xf>
    <xf numFmtId="0" fontId="27" fillId="0" borderId="86" xfId="0" applyNumberFormat="1" applyFont="1" applyFill="1" applyBorder="1" applyAlignment="1">
      <alignment horizontal="center" vertical="center" wrapText="1"/>
    </xf>
    <xf numFmtId="4" fontId="27" fillId="0" borderId="86" xfId="0" applyNumberFormat="1" applyFont="1" applyFill="1" applyBorder="1" applyAlignment="1">
      <alignment horizontal="center" vertical="center"/>
    </xf>
    <xf numFmtId="0" fontId="27" fillId="0" borderId="14" xfId="0" applyNumberFormat="1" applyFont="1" applyFill="1" applyBorder="1" applyAlignment="1">
      <alignment horizontal="center" wrapText="1"/>
    </xf>
    <xf numFmtId="0" fontId="27" fillId="0" borderId="87" xfId="0" applyNumberFormat="1" applyFont="1" applyFill="1" applyBorder="1" applyAlignment="1">
      <alignment horizontal="center" vertical="center"/>
    </xf>
    <xf numFmtId="0" fontId="27" fillId="0" borderId="88" xfId="0" applyNumberFormat="1" applyFont="1" applyFill="1" applyBorder="1" applyAlignment="1">
      <alignment horizontal="center" vertical="center" wrapText="1"/>
    </xf>
    <xf numFmtId="4" fontId="27" fillId="0" borderId="88" xfId="0" applyNumberFormat="1" applyFont="1" applyFill="1" applyBorder="1" applyAlignment="1">
      <alignment horizontal="center" vertical="center"/>
    </xf>
    <xf numFmtId="4" fontId="27" fillId="0" borderId="89" xfId="0" applyNumberFormat="1" applyFont="1" applyFill="1" applyBorder="1" applyAlignment="1">
      <alignment horizontal="right" vertical="center"/>
    </xf>
    <xf numFmtId="0" fontId="27" fillId="0" borderId="56" xfId="0" applyNumberFormat="1" applyFont="1" applyFill="1" applyBorder="1" applyAlignment="1" applyProtection="1">
      <alignment horizontal="center" vertical="center"/>
    </xf>
    <xf numFmtId="0" fontId="27" fillId="0" borderId="82" xfId="0" applyNumberFormat="1" applyFont="1" applyFill="1" applyBorder="1" applyAlignment="1" applyProtection="1">
      <alignment horizontal="center" vertical="center" wrapText="1"/>
    </xf>
    <xf numFmtId="3" fontId="27" fillId="0" borderId="82" xfId="0" applyNumberFormat="1" applyFont="1" applyFill="1" applyBorder="1" applyAlignment="1" applyProtection="1">
      <alignment horizontal="center" vertical="center"/>
    </xf>
    <xf numFmtId="4" fontId="27" fillId="0" borderId="29" xfId="0" applyNumberFormat="1" applyFont="1" applyFill="1" applyBorder="1" applyAlignment="1" applyProtection="1">
      <alignment horizontal="center" vertical="center"/>
    </xf>
    <xf numFmtId="4" fontId="27" fillId="0" borderId="57" xfId="0" applyNumberFormat="1" applyFont="1" applyFill="1" applyBorder="1" applyAlignment="1" applyProtection="1">
      <alignment horizontal="center" vertical="center"/>
    </xf>
    <xf numFmtId="0" fontId="27" fillId="0" borderId="35" xfId="0" applyNumberFormat="1" applyFont="1" applyFill="1" applyBorder="1" applyAlignment="1" applyProtection="1">
      <alignment horizontal="center" vertical="center" wrapText="1"/>
    </xf>
    <xf numFmtId="166" fontId="27" fillId="0" borderId="35" xfId="0" applyNumberFormat="1" applyFont="1" applyFill="1" applyBorder="1" applyAlignment="1" applyProtection="1">
      <alignment horizontal="center" vertical="center"/>
    </xf>
    <xf numFmtId="3" fontId="27" fillId="0" borderId="35" xfId="0" applyNumberFormat="1" applyFont="1" applyFill="1" applyBorder="1" applyAlignment="1" applyProtection="1">
      <alignment horizontal="center" vertical="center"/>
    </xf>
    <xf numFmtId="49" fontId="27" fillId="0" borderId="35" xfId="0" applyNumberFormat="1" applyFont="1" applyFill="1" applyBorder="1" applyAlignment="1" applyProtection="1">
      <alignment horizontal="center" vertical="center"/>
    </xf>
    <xf numFmtId="0" fontId="27" fillId="0" borderId="58" xfId="0" applyNumberFormat="1" applyFont="1" applyFill="1" applyBorder="1" applyAlignment="1" applyProtection="1">
      <alignment horizontal="center" vertical="center"/>
    </xf>
    <xf numFmtId="167" fontId="27" fillId="0" borderId="35" xfId="0" applyNumberFormat="1" applyFont="1" applyFill="1" applyBorder="1" applyAlignment="1" applyProtection="1">
      <alignment horizontal="center" vertical="center"/>
    </xf>
    <xf numFmtId="4" fontId="27" fillId="0" borderId="38" xfId="0" applyNumberFormat="1" applyFont="1" applyFill="1" applyBorder="1" applyAlignment="1" applyProtection="1">
      <alignment horizontal="center" vertical="center"/>
    </xf>
    <xf numFmtId="4" fontId="27" fillId="0" borderId="59" xfId="0" applyNumberFormat="1" applyFont="1" applyFill="1" applyBorder="1" applyAlignment="1" applyProtection="1">
      <alignment horizontal="center" vertical="center"/>
    </xf>
    <xf numFmtId="0" fontId="27" fillId="0" borderId="60" xfId="0" applyNumberFormat="1" applyFont="1" applyFill="1" applyBorder="1" applyAlignment="1" applyProtection="1">
      <alignment horizontal="center" vertical="center"/>
    </xf>
    <xf numFmtId="4" fontId="27" fillId="0" borderId="50" xfId="0" applyNumberFormat="1" applyFont="1" applyFill="1" applyBorder="1" applyAlignment="1" applyProtection="1">
      <alignment horizontal="center" vertical="center"/>
    </xf>
    <xf numFmtId="4" fontId="27" fillId="0" borderId="61" xfId="0" applyNumberFormat="1" applyFont="1" applyFill="1" applyBorder="1" applyAlignment="1" applyProtection="1">
      <alignment horizontal="center" vertical="center"/>
    </xf>
    <xf numFmtId="0" fontId="27" fillId="0" borderId="58" xfId="0" applyNumberFormat="1" applyFont="1" applyFill="1" applyBorder="1" applyAlignment="1" applyProtection="1">
      <alignment horizontal="center" vertical="center"/>
    </xf>
    <xf numFmtId="4" fontId="27" fillId="0" borderId="62" xfId="0" applyNumberFormat="1" applyFont="1" applyFill="1" applyBorder="1" applyAlignment="1" applyProtection="1">
      <alignment horizontal="center" vertical="center"/>
    </xf>
    <xf numFmtId="0" fontId="27" fillId="0" borderId="52" xfId="0" applyFont="1" applyFill="1" applyBorder="1" applyAlignment="1">
      <alignment horizontal="center" vertical="center"/>
    </xf>
    <xf numFmtId="0" fontId="27" fillId="0" borderId="37" xfId="0" applyFont="1" applyFill="1" applyBorder="1" applyAlignment="1">
      <alignment horizontal="center" vertical="center" wrapText="1"/>
    </xf>
    <xf numFmtId="0" fontId="32" fillId="0" borderId="37" xfId="0" applyFont="1" applyFill="1" applyBorder="1" applyAlignment="1">
      <alignment horizontal="center" vertical="center" wrapText="1"/>
    </xf>
    <xf numFmtId="4" fontId="27" fillId="0" borderId="37" xfId="0" applyNumberFormat="1" applyFont="1" applyFill="1" applyBorder="1" applyAlignment="1">
      <alignment horizontal="center" vertical="center"/>
    </xf>
    <xf numFmtId="4" fontId="27" fillId="0" borderId="54" xfId="0" applyNumberFormat="1" applyFont="1" applyFill="1" applyBorder="1" applyAlignment="1">
      <alignment horizontal="center" vertical="center"/>
    </xf>
    <xf numFmtId="4" fontId="27" fillId="0" borderId="53" xfId="0" applyNumberFormat="1" applyFont="1" applyFill="1" applyBorder="1" applyAlignment="1">
      <alignment horizontal="center" vertical="center"/>
    </xf>
    <xf numFmtId="0" fontId="27" fillId="0" borderId="55" xfId="0" applyFont="1" applyFill="1" applyBorder="1" applyAlignment="1">
      <alignment horizontal="center" vertical="center"/>
    </xf>
    <xf numFmtId="0" fontId="27" fillId="0" borderId="90" xfId="0" applyFont="1" applyFill="1" applyBorder="1" applyAlignment="1">
      <alignment horizontal="center" vertical="center" wrapText="1"/>
    </xf>
    <xf numFmtId="4" fontId="27" fillId="0" borderId="90" xfId="0" applyNumberFormat="1" applyFont="1" applyFill="1" applyBorder="1" applyAlignment="1">
      <alignment horizontal="center"/>
    </xf>
    <xf numFmtId="4" fontId="27" fillId="0" borderId="52" xfId="0" applyNumberFormat="1" applyFont="1" applyFill="1" applyBorder="1" applyAlignment="1">
      <alignment horizontal="center"/>
    </xf>
    <xf numFmtId="4" fontId="27" fillId="0" borderId="53" xfId="0" applyNumberFormat="1" applyFont="1" applyFill="1" applyBorder="1" applyAlignment="1">
      <alignment horizontal="center"/>
    </xf>
    <xf numFmtId="0" fontId="27" fillId="0" borderId="30" xfId="0" applyFont="1" applyFill="1" applyBorder="1" applyAlignment="1">
      <alignment horizontal="center" vertical="center"/>
    </xf>
    <xf numFmtId="49" fontId="27" fillId="0" borderId="37" xfId="0" applyNumberFormat="1" applyFont="1" applyFill="1" applyBorder="1" applyAlignment="1">
      <alignment horizontal="center"/>
    </xf>
    <xf numFmtId="4" fontId="27" fillId="0" borderId="31" xfId="0" applyNumberFormat="1" applyFont="1" applyFill="1" applyBorder="1" applyAlignment="1">
      <alignment horizontal="center"/>
    </xf>
    <xf numFmtId="4" fontId="27" fillId="0" borderId="32" xfId="0" applyNumberFormat="1" applyFont="1" applyFill="1" applyBorder="1" applyAlignment="1">
      <alignment horizontal="center"/>
    </xf>
    <xf numFmtId="4" fontId="27" fillId="0" borderId="37" xfId="0" applyNumberFormat="1" applyFont="1" applyFill="1" applyBorder="1" applyAlignment="1">
      <alignment horizontal="center"/>
    </xf>
    <xf numFmtId="4" fontId="27" fillId="0" borderId="91" xfId="0" applyNumberFormat="1" applyFont="1" applyFill="1" applyBorder="1" applyAlignment="1">
      <alignment horizontal="center"/>
    </xf>
    <xf numFmtId="4" fontId="27" fillId="0" borderId="92" xfId="0" applyNumberFormat="1" applyFont="1" applyFill="1" applyBorder="1" applyAlignment="1">
      <alignment horizontal="center"/>
    </xf>
    <xf numFmtId="4" fontId="27" fillId="0" borderId="93" xfId="0" applyNumberFormat="1" applyFont="1" applyFill="1" applyBorder="1" applyAlignment="1">
      <alignment horizontal="center"/>
    </xf>
    <xf numFmtId="4" fontId="27" fillId="0" borderId="52" xfId="0" applyNumberFormat="1" applyFont="1" applyFill="1" applyBorder="1" applyAlignment="1">
      <alignment horizontal="center"/>
    </xf>
    <xf numFmtId="4" fontId="27" fillId="0" borderId="31" xfId="0" applyNumberFormat="1" applyFont="1" applyFill="1" applyBorder="1" applyAlignment="1">
      <alignment horizontal="center"/>
    </xf>
    <xf numFmtId="49" fontId="27" fillId="0" borderId="93" xfId="0" applyNumberFormat="1" applyFont="1" applyFill="1" applyBorder="1" applyAlignment="1">
      <alignment horizontal="center"/>
    </xf>
    <xf numFmtId="0" fontId="27" fillId="0" borderId="36" xfId="0" applyFont="1" applyFill="1" applyBorder="1" applyAlignment="1">
      <alignment horizontal="center" vertical="center"/>
    </xf>
    <xf numFmtId="49" fontId="27" fillId="0" borderId="63" xfId="0" applyNumberFormat="1" applyFont="1" applyFill="1" applyBorder="1" applyAlignment="1" applyProtection="1">
      <alignment horizontal="center"/>
    </xf>
    <xf numFmtId="49" fontId="27" fillId="0" borderId="64" xfId="0" applyNumberFormat="1" applyFont="1" applyFill="1" applyBorder="1" applyAlignment="1" applyProtection="1">
      <alignment horizontal="left" vertical="justify" wrapText="1"/>
    </xf>
    <xf numFmtId="49" fontId="27" fillId="0" borderId="64" xfId="0" applyNumberFormat="1" applyFont="1" applyFill="1" applyBorder="1" applyAlignment="1" applyProtection="1">
      <alignment horizontal="center"/>
    </xf>
    <xf numFmtId="4" fontId="27" fillId="0" borderId="64" xfId="0" applyNumberFormat="1" applyFont="1" applyFill="1" applyBorder="1" applyAlignment="1" applyProtection="1">
      <alignment horizontal="center"/>
    </xf>
    <xf numFmtId="0" fontId="27" fillId="0" borderId="64" xfId="0" applyNumberFormat="1" applyFont="1" applyFill="1" applyBorder="1" applyAlignment="1" applyProtection="1">
      <alignment horizontal="left" wrapText="1"/>
    </xf>
    <xf numFmtId="49" fontId="27" fillId="0" borderId="65" xfId="0" applyNumberFormat="1" applyFont="1" applyFill="1" applyBorder="1" applyAlignment="1" applyProtection="1">
      <alignment horizontal="center"/>
    </xf>
    <xf numFmtId="49" fontId="27" fillId="0" borderId="66" xfId="0" applyNumberFormat="1" applyFont="1" applyFill="1" applyBorder="1" applyAlignment="1" applyProtection="1">
      <alignment horizontal="left" vertical="justify" wrapText="1"/>
    </xf>
    <xf numFmtId="49" fontId="27" fillId="0" borderId="67" xfId="0" applyNumberFormat="1" applyFont="1" applyFill="1" applyBorder="1" applyAlignment="1" applyProtection="1">
      <alignment horizontal="center"/>
    </xf>
    <xf numFmtId="0" fontId="27" fillId="0" borderId="94" xfId="0" applyNumberFormat="1" applyFont="1" applyFill="1" applyBorder="1" applyAlignment="1">
      <alignment horizontal="center" vertical="center" wrapText="1"/>
    </xf>
    <xf numFmtId="4" fontId="27" fillId="0" borderId="94" xfId="0" applyNumberFormat="1" applyFont="1" applyFill="1" applyBorder="1" applyAlignment="1">
      <alignment horizontal="center" vertical="center"/>
    </xf>
    <xf numFmtId="0" fontId="22" fillId="0" borderId="0" xfId="0" applyFont="1" applyFill="1"/>
    <xf numFmtId="0" fontId="22" fillId="0" borderId="0" xfId="0" applyFont="1" applyFill="1" applyAlignment="1">
      <alignment horizontal="left"/>
    </xf>
    <xf numFmtId="164" fontId="22" fillId="0" borderId="0" xfId="0" applyNumberFormat="1" applyFont="1" applyFill="1" applyAlignment="1">
      <alignment horizontal="center"/>
    </xf>
    <xf numFmtId="0" fontId="28" fillId="0" borderId="0" xfId="0" applyFont="1" applyFill="1"/>
    <xf numFmtId="0" fontId="28" fillId="0" borderId="0" xfId="0" applyFont="1" applyFill="1" applyAlignment="1">
      <alignment horizontal="left"/>
    </xf>
    <xf numFmtId="164" fontId="28" fillId="0" borderId="0" xfId="0" applyNumberFormat="1" applyFont="1" applyFill="1" applyAlignment="1">
      <alignment horizontal="center"/>
    </xf>
    <xf numFmtId="4" fontId="27" fillId="0" borderId="70" xfId="0" applyNumberFormat="1" applyFont="1" applyFill="1" applyBorder="1" applyAlignment="1">
      <alignment horizontal="center" vertical="top"/>
    </xf>
    <xf numFmtId="4" fontId="27" fillId="0" borderId="14" xfId="0" applyNumberFormat="1" applyFont="1" applyFill="1" applyBorder="1" applyAlignment="1">
      <alignment horizontal="center" vertical="top"/>
    </xf>
    <xf numFmtId="0" fontId="27" fillId="0" borderId="70" xfId="0" applyNumberFormat="1" applyFont="1" applyFill="1" applyBorder="1" applyAlignment="1">
      <alignment horizontal="center" vertical="top" wrapText="1"/>
    </xf>
    <xf numFmtId="0" fontId="27" fillId="0" borderId="14" xfId="0" applyNumberFormat="1" applyFont="1" applyFill="1" applyBorder="1" applyAlignment="1">
      <alignment horizontal="center" vertical="top" wrapText="1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42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colors>
    <mruColors>
      <color rgb="FFFF66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N282"/>
  <sheetViews>
    <sheetView tabSelected="1" zoomScale="70" zoomScaleNormal="70" workbookViewId="0">
      <selection activeCell="A133" sqref="A133:G164"/>
    </sheetView>
  </sheetViews>
  <sheetFormatPr defaultRowHeight="15"/>
  <cols>
    <col min="1" max="1" width="32" customWidth="1"/>
    <col min="2" max="2" width="39.5703125" style="8" customWidth="1"/>
    <col min="3" max="3" width="17.28515625" customWidth="1"/>
    <col min="4" max="4" width="15.7109375" style="13" customWidth="1"/>
    <col min="5" max="5" width="19.5703125" style="13" customWidth="1"/>
    <col min="6" max="6" width="17.85546875" style="13" customWidth="1"/>
    <col min="7" max="7" width="19.7109375" style="13" customWidth="1"/>
  </cols>
  <sheetData>
    <row r="1" spans="1:7" ht="8.1" customHeight="1" thickBot="1">
      <c r="A1" s="1"/>
      <c r="B1" s="6"/>
      <c r="C1" s="1"/>
      <c r="D1" s="9"/>
      <c r="E1" s="9"/>
      <c r="F1" s="9"/>
      <c r="G1" s="9"/>
    </row>
    <row r="2" spans="1:7" ht="15" customHeight="1" thickBot="1">
      <c r="A2" s="2"/>
      <c r="B2" s="7"/>
      <c r="C2" s="2"/>
      <c r="D2" s="10"/>
      <c r="E2" s="9"/>
      <c r="F2" s="11" t="s">
        <v>0</v>
      </c>
      <c r="G2" s="12" t="s">
        <v>1</v>
      </c>
    </row>
    <row r="3" spans="1:7" ht="5.25" customHeight="1">
      <c r="A3" s="3"/>
      <c r="B3" s="30"/>
      <c r="C3" s="31"/>
      <c r="D3" s="32"/>
      <c r="E3" s="32"/>
      <c r="F3" s="9"/>
      <c r="G3" s="9"/>
    </row>
    <row r="4" spans="1:7" ht="26.25" customHeight="1">
      <c r="A4" s="25"/>
      <c r="B4" s="36" t="s">
        <v>2</v>
      </c>
      <c r="C4" s="36"/>
      <c r="D4" s="36"/>
      <c r="E4" s="36"/>
      <c r="F4" s="26"/>
      <c r="G4" s="26"/>
    </row>
    <row r="5" spans="1:7" ht="25.5" customHeight="1" thickBot="1">
      <c r="A5" s="25"/>
      <c r="B5" s="25"/>
      <c r="C5" s="25"/>
      <c r="D5" s="26"/>
      <c r="E5" s="26"/>
      <c r="F5" s="26"/>
      <c r="G5" s="26"/>
    </row>
    <row r="6" spans="1:7" ht="14.1" customHeight="1">
      <c r="A6" s="47" t="s">
        <v>3</v>
      </c>
      <c r="B6" s="39" t="s">
        <v>4</v>
      </c>
      <c r="C6" s="41" t="s">
        <v>5</v>
      </c>
      <c r="D6" s="37" t="s">
        <v>6</v>
      </c>
      <c r="E6" s="43"/>
      <c r="F6" s="37" t="s">
        <v>7</v>
      </c>
      <c r="G6" s="38"/>
    </row>
    <row r="7" spans="1:7" ht="9.9499999999999993" customHeight="1">
      <c r="A7" s="48"/>
      <c r="B7" s="40"/>
      <c r="C7" s="42"/>
      <c r="D7" s="45" t="s">
        <v>8</v>
      </c>
      <c r="E7" s="44" t="s">
        <v>204</v>
      </c>
      <c r="F7" s="45" t="s">
        <v>8</v>
      </c>
      <c r="G7" s="46" t="s">
        <v>204</v>
      </c>
    </row>
    <row r="8" spans="1:7" ht="49.5" customHeight="1">
      <c r="A8" s="48"/>
      <c r="B8" s="40"/>
      <c r="C8" s="42"/>
      <c r="D8" s="45"/>
      <c r="E8" s="44"/>
      <c r="F8" s="45"/>
      <c r="G8" s="46"/>
    </row>
    <row r="9" spans="1:7" ht="12" customHeight="1">
      <c r="A9" s="49" t="s">
        <v>9</v>
      </c>
      <c r="B9" s="34" t="s">
        <v>10</v>
      </c>
      <c r="C9" s="34" t="s">
        <v>11</v>
      </c>
      <c r="D9" s="35" t="s">
        <v>12</v>
      </c>
      <c r="E9" s="35" t="s">
        <v>13</v>
      </c>
      <c r="F9" s="35" t="s">
        <v>14</v>
      </c>
      <c r="G9" s="35" t="s">
        <v>15</v>
      </c>
    </row>
    <row r="10" spans="1:7" ht="63">
      <c r="A10" s="49" t="s">
        <v>301</v>
      </c>
      <c r="B10" s="50" t="s">
        <v>302</v>
      </c>
      <c r="C10" s="50" t="s">
        <v>19</v>
      </c>
      <c r="D10" s="51">
        <v>153</v>
      </c>
      <c r="E10" s="51">
        <v>523282</v>
      </c>
      <c r="F10" s="51">
        <v>153</v>
      </c>
      <c r="G10" s="51">
        <v>523282</v>
      </c>
    </row>
    <row r="11" spans="1:7" ht="78.75">
      <c r="A11" s="49" t="s">
        <v>301</v>
      </c>
      <c r="B11" s="50" t="s">
        <v>303</v>
      </c>
      <c r="C11" s="50" t="s">
        <v>19</v>
      </c>
      <c r="D11" s="51">
        <v>44</v>
      </c>
      <c r="E11" s="51">
        <v>215500</v>
      </c>
      <c r="F11" s="51">
        <v>44</v>
      </c>
      <c r="G11" s="51">
        <v>213735.29</v>
      </c>
    </row>
    <row r="12" spans="1:7" ht="94.5">
      <c r="A12" s="49" t="s">
        <v>301</v>
      </c>
      <c r="B12" s="50" t="s">
        <v>304</v>
      </c>
      <c r="C12" s="50" t="s">
        <v>19</v>
      </c>
      <c r="D12" s="51">
        <v>581</v>
      </c>
      <c r="E12" s="51">
        <v>278431.84999999998</v>
      </c>
      <c r="F12" s="51">
        <v>462</v>
      </c>
      <c r="G12" s="51">
        <v>164114.4</v>
      </c>
    </row>
    <row r="13" spans="1:7" ht="78.75">
      <c r="A13" s="49" t="s">
        <v>301</v>
      </c>
      <c r="B13" s="50" t="s">
        <v>305</v>
      </c>
      <c r="C13" s="50" t="s">
        <v>19</v>
      </c>
      <c r="D13" s="51">
        <v>6</v>
      </c>
      <c r="E13" s="51">
        <v>380800</v>
      </c>
      <c r="F13" s="51">
        <v>6</v>
      </c>
      <c r="G13" s="51">
        <v>355691.7</v>
      </c>
    </row>
    <row r="14" spans="1:7" ht="47.25">
      <c r="A14" s="49" t="s">
        <v>301</v>
      </c>
      <c r="B14" s="50" t="s">
        <v>306</v>
      </c>
      <c r="C14" s="50" t="s">
        <v>26</v>
      </c>
      <c r="D14" s="51">
        <v>20</v>
      </c>
      <c r="E14" s="51">
        <v>125361.93</v>
      </c>
      <c r="F14" s="51">
        <v>19</v>
      </c>
      <c r="G14" s="51">
        <v>121782.7</v>
      </c>
    </row>
    <row r="15" spans="1:7" ht="63.75" thickBot="1">
      <c r="A15" s="49" t="s">
        <v>307</v>
      </c>
      <c r="B15" s="50" t="s">
        <v>308</v>
      </c>
      <c r="C15" s="50" t="s">
        <v>19</v>
      </c>
      <c r="D15" s="51">
        <v>31</v>
      </c>
      <c r="E15" s="51">
        <v>45259000</v>
      </c>
      <c r="F15" s="51">
        <v>31</v>
      </c>
      <c r="G15" s="51">
        <v>45259000</v>
      </c>
    </row>
    <row r="16" spans="1:7" s="5" customFormat="1" ht="78.75">
      <c r="A16" s="52" t="s">
        <v>66</v>
      </c>
      <c r="B16" s="53" t="s">
        <v>194</v>
      </c>
      <c r="C16" s="53" t="s">
        <v>16</v>
      </c>
      <c r="D16" s="54">
        <v>1.1000000000000001</v>
      </c>
      <c r="E16" s="54">
        <v>3796600</v>
      </c>
      <c r="F16" s="54">
        <v>1.1399999999999999</v>
      </c>
      <c r="G16" s="55">
        <v>3796492</v>
      </c>
    </row>
    <row r="17" spans="1:7" s="5" customFormat="1" ht="47.25">
      <c r="A17" s="56" t="s">
        <v>66</v>
      </c>
      <c r="B17" s="57" t="s">
        <v>195</v>
      </c>
      <c r="C17" s="57" t="s">
        <v>18</v>
      </c>
      <c r="D17" s="58">
        <v>90</v>
      </c>
      <c r="E17" s="58">
        <v>1350000</v>
      </c>
      <c r="F17" s="58">
        <v>172</v>
      </c>
      <c r="G17" s="59">
        <v>1350000</v>
      </c>
    </row>
    <row r="18" spans="1:7" s="5" customFormat="1" ht="47.25">
      <c r="A18" s="56" t="s">
        <v>67</v>
      </c>
      <c r="B18" s="57" t="s">
        <v>68</v>
      </c>
      <c r="C18" s="57" t="s">
        <v>18</v>
      </c>
      <c r="D18" s="58">
        <v>7618</v>
      </c>
      <c r="E18" s="58">
        <v>337792400</v>
      </c>
      <c r="F18" s="58">
        <v>7637</v>
      </c>
      <c r="G18" s="59">
        <v>328690494.50999999</v>
      </c>
    </row>
    <row r="19" spans="1:7" s="5" customFormat="1" ht="31.5">
      <c r="A19" s="56" t="s">
        <v>69</v>
      </c>
      <c r="B19" s="57" t="s">
        <v>70</v>
      </c>
      <c r="C19" s="57" t="s">
        <v>18</v>
      </c>
      <c r="D19" s="58">
        <v>183650</v>
      </c>
      <c r="E19" s="58">
        <v>1007000</v>
      </c>
      <c r="F19" s="58">
        <v>183650</v>
      </c>
      <c r="G19" s="59">
        <v>1005904.5</v>
      </c>
    </row>
    <row r="20" spans="1:7" s="5" customFormat="1" ht="47.25">
      <c r="A20" s="56" t="s">
        <v>69</v>
      </c>
      <c r="B20" s="57" t="s">
        <v>71</v>
      </c>
      <c r="C20" s="57" t="s">
        <v>16</v>
      </c>
      <c r="D20" s="58">
        <v>5.86</v>
      </c>
      <c r="E20" s="58">
        <v>13791500</v>
      </c>
      <c r="F20" s="58">
        <v>6.07</v>
      </c>
      <c r="G20" s="59">
        <v>13789115</v>
      </c>
    </row>
    <row r="21" spans="1:7" s="5" customFormat="1" ht="47.25">
      <c r="A21" s="56" t="s">
        <v>72</v>
      </c>
      <c r="B21" s="57" t="s">
        <v>73</v>
      </c>
      <c r="C21" s="57" t="s">
        <v>18</v>
      </c>
      <c r="D21" s="58">
        <v>5097</v>
      </c>
      <c r="E21" s="58">
        <v>89683300</v>
      </c>
      <c r="F21" s="58">
        <v>5106</v>
      </c>
      <c r="G21" s="59">
        <v>86876591.959999993</v>
      </c>
    </row>
    <row r="22" spans="1:7" s="5" customFormat="1" ht="15.75">
      <c r="A22" s="56" t="s">
        <v>74</v>
      </c>
      <c r="B22" s="57" t="s">
        <v>75</v>
      </c>
      <c r="C22" s="57" t="s">
        <v>19</v>
      </c>
      <c r="D22" s="58">
        <v>91500</v>
      </c>
      <c r="E22" s="58">
        <v>11729200</v>
      </c>
      <c r="F22" s="58">
        <v>92200</v>
      </c>
      <c r="G22" s="59">
        <v>11383897</v>
      </c>
    </row>
    <row r="23" spans="1:7" s="5" customFormat="1" ht="15.75">
      <c r="A23" s="56" t="s">
        <v>76</v>
      </c>
      <c r="B23" s="57" t="s">
        <v>77</v>
      </c>
      <c r="C23" s="57" t="s">
        <v>19</v>
      </c>
      <c r="D23" s="58">
        <v>1291000</v>
      </c>
      <c r="E23" s="58">
        <v>96858900</v>
      </c>
      <c r="F23" s="58">
        <v>1291872</v>
      </c>
      <c r="G23" s="59">
        <v>92480978.930000007</v>
      </c>
    </row>
    <row r="24" spans="1:7" s="5" customFormat="1" ht="15.75">
      <c r="A24" s="56" t="s">
        <v>78</v>
      </c>
      <c r="B24" s="57" t="s">
        <v>79</v>
      </c>
      <c r="C24" s="57" t="s">
        <v>18</v>
      </c>
      <c r="D24" s="58">
        <v>33000</v>
      </c>
      <c r="E24" s="58">
        <v>22960000</v>
      </c>
      <c r="F24" s="58">
        <v>33906</v>
      </c>
      <c r="G24" s="59">
        <v>22211210.5</v>
      </c>
    </row>
    <row r="25" spans="1:7" s="5" customFormat="1" ht="15.75">
      <c r="A25" s="56" t="s">
        <v>80</v>
      </c>
      <c r="B25" s="57" t="s">
        <v>81</v>
      </c>
      <c r="C25" s="57" t="s">
        <v>20</v>
      </c>
      <c r="D25" s="58">
        <v>10</v>
      </c>
      <c r="E25" s="58">
        <v>3000</v>
      </c>
      <c r="F25" s="58">
        <v>5</v>
      </c>
      <c r="G25" s="59">
        <v>3000</v>
      </c>
    </row>
    <row r="26" spans="1:7" s="5" customFormat="1" ht="15.75">
      <c r="A26" s="56" t="s">
        <v>299</v>
      </c>
      <c r="B26" s="57" t="s">
        <v>81</v>
      </c>
      <c r="C26" s="57" t="s">
        <v>20</v>
      </c>
      <c r="D26" s="58">
        <v>900</v>
      </c>
      <c r="E26" s="58">
        <v>256800</v>
      </c>
      <c r="F26" s="58">
        <v>1095</v>
      </c>
      <c r="G26" s="59">
        <v>256800</v>
      </c>
    </row>
    <row r="27" spans="1:7" s="5" customFormat="1" ht="32.25" thickBot="1">
      <c r="A27" s="60" t="s">
        <v>82</v>
      </c>
      <c r="B27" s="61" t="s">
        <v>83</v>
      </c>
      <c r="C27" s="61" t="s">
        <v>20</v>
      </c>
      <c r="D27" s="62">
        <v>42</v>
      </c>
      <c r="E27" s="62">
        <v>19284900</v>
      </c>
      <c r="F27" s="62">
        <v>41</v>
      </c>
      <c r="G27" s="63">
        <v>19266661.949999999</v>
      </c>
    </row>
    <row r="28" spans="1:7" s="5" customFormat="1" ht="63">
      <c r="A28" s="64" t="s">
        <v>188</v>
      </c>
      <c r="B28" s="65" t="s">
        <v>189</v>
      </c>
      <c r="C28" s="65" t="s">
        <v>18</v>
      </c>
      <c r="D28" s="66">
        <v>678</v>
      </c>
      <c r="E28" s="66">
        <v>3100100</v>
      </c>
      <c r="F28" s="66">
        <v>678</v>
      </c>
      <c r="G28" s="67">
        <v>3100050.68</v>
      </c>
    </row>
    <row r="29" spans="1:7" s="5" customFormat="1" ht="47.25">
      <c r="A29" s="64" t="s">
        <v>190</v>
      </c>
      <c r="B29" s="65" t="s">
        <v>191</v>
      </c>
      <c r="C29" s="65" t="s">
        <v>18</v>
      </c>
      <c r="D29" s="66">
        <v>339</v>
      </c>
      <c r="E29" s="66">
        <v>27216064.920000002</v>
      </c>
      <c r="F29" s="66">
        <v>339</v>
      </c>
      <c r="G29" s="67">
        <v>27041403.109999999</v>
      </c>
    </row>
    <row r="30" spans="1:7" s="5" customFormat="1" ht="47.25">
      <c r="A30" s="64" t="s">
        <v>192</v>
      </c>
      <c r="B30" s="65" t="s">
        <v>47</v>
      </c>
      <c r="C30" s="65" t="s">
        <v>18</v>
      </c>
      <c r="D30" s="66">
        <v>388</v>
      </c>
      <c r="E30" s="66">
        <v>20289600</v>
      </c>
      <c r="F30" s="66">
        <v>388</v>
      </c>
      <c r="G30" s="67">
        <v>20128913.68</v>
      </c>
    </row>
    <row r="31" spans="1:7" s="5" customFormat="1" ht="94.5">
      <c r="A31" s="64" t="s">
        <v>184</v>
      </c>
      <c r="B31" s="65" t="s">
        <v>284</v>
      </c>
      <c r="C31" s="65" t="s">
        <v>18</v>
      </c>
      <c r="D31" s="66">
        <v>34000</v>
      </c>
      <c r="E31" s="66">
        <v>34005500</v>
      </c>
      <c r="F31" s="66">
        <v>36878</v>
      </c>
      <c r="G31" s="67">
        <v>33760268.579999998</v>
      </c>
    </row>
    <row r="32" spans="1:7" s="5" customFormat="1" ht="78.75">
      <c r="A32" s="64" t="s">
        <v>185</v>
      </c>
      <c r="B32" s="65" t="s">
        <v>285</v>
      </c>
      <c r="C32" s="65" t="s">
        <v>18</v>
      </c>
      <c r="D32" s="66">
        <v>11016</v>
      </c>
      <c r="E32" s="66">
        <v>2619000</v>
      </c>
      <c r="F32" s="66">
        <v>11016</v>
      </c>
      <c r="G32" s="67">
        <v>2572061.11</v>
      </c>
    </row>
    <row r="33" spans="1:7" s="5" customFormat="1" ht="94.5">
      <c r="A33" s="64" t="s">
        <v>165</v>
      </c>
      <c r="B33" s="65" t="s">
        <v>286</v>
      </c>
      <c r="C33" s="65" t="s">
        <v>18</v>
      </c>
      <c r="D33" s="66">
        <v>49</v>
      </c>
      <c r="E33" s="66">
        <v>825700</v>
      </c>
      <c r="F33" s="66">
        <v>26</v>
      </c>
      <c r="G33" s="67">
        <v>424949.69</v>
      </c>
    </row>
    <row r="34" spans="1:7" s="5" customFormat="1" ht="78.75">
      <c r="A34" s="64" t="s">
        <v>169</v>
      </c>
      <c r="B34" s="65" t="s">
        <v>48</v>
      </c>
      <c r="C34" s="65" t="s">
        <v>18</v>
      </c>
      <c r="D34" s="66">
        <v>22</v>
      </c>
      <c r="E34" s="66">
        <v>4323722.67</v>
      </c>
      <c r="F34" s="68" t="s">
        <v>17</v>
      </c>
      <c r="G34" s="69" t="s">
        <v>17</v>
      </c>
    </row>
    <row r="35" spans="1:7" s="5" customFormat="1" ht="63">
      <c r="A35" s="64" t="s">
        <v>63</v>
      </c>
      <c r="B35" s="65" t="s">
        <v>36</v>
      </c>
      <c r="C35" s="65" t="s">
        <v>18</v>
      </c>
      <c r="D35" s="66">
        <v>22987</v>
      </c>
      <c r="E35" s="66">
        <v>253148600</v>
      </c>
      <c r="F35" s="66">
        <v>25768</v>
      </c>
      <c r="G35" s="67">
        <v>252423660.86000001</v>
      </c>
    </row>
    <row r="36" spans="1:7" s="5" customFormat="1" ht="78.75">
      <c r="A36" s="64" t="s">
        <v>166</v>
      </c>
      <c r="B36" s="65" t="s">
        <v>52</v>
      </c>
      <c r="C36" s="65" t="s">
        <v>18</v>
      </c>
      <c r="D36" s="66">
        <v>22</v>
      </c>
      <c r="E36" s="66">
        <v>8066154.8300000001</v>
      </c>
      <c r="F36" s="68" t="s">
        <v>17</v>
      </c>
      <c r="G36" s="69" t="s">
        <v>17</v>
      </c>
    </row>
    <row r="37" spans="1:7" s="5" customFormat="1" ht="63">
      <c r="A37" s="64" t="s">
        <v>180</v>
      </c>
      <c r="B37" s="65" t="s">
        <v>49</v>
      </c>
      <c r="C37" s="65" t="s">
        <v>18</v>
      </c>
      <c r="D37" s="66">
        <v>35</v>
      </c>
      <c r="E37" s="66">
        <v>126000</v>
      </c>
      <c r="F37" s="66">
        <v>35</v>
      </c>
      <c r="G37" s="67">
        <v>122632.78</v>
      </c>
    </row>
    <row r="38" spans="1:7" s="5" customFormat="1" ht="47.25">
      <c r="A38" s="64" t="s">
        <v>182</v>
      </c>
      <c r="B38" s="65" t="s">
        <v>50</v>
      </c>
      <c r="C38" s="65" t="s">
        <v>18</v>
      </c>
      <c r="D38" s="66">
        <v>29</v>
      </c>
      <c r="E38" s="66">
        <v>2052349.5</v>
      </c>
      <c r="F38" s="66">
        <v>29</v>
      </c>
      <c r="G38" s="67">
        <v>1972293.19</v>
      </c>
    </row>
    <row r="39" spans="1:7" s="5" customFormat="1" ht="47.25">
      <c r="A39" s="64" t="s">
        <v>183</v>
      </c>
      <c r="B39" s="65" t="s">
        <v>51</v>
      </c>
      <c r="C39" s="65" t="s">
        <v>18</v>
      </c>
      <c r="D39" s="66">
        <v>32</v>
      </c>
      <c r="E39" s="66">
        <v>19323800</v>
      </c>
      <c r="F39" s="66">
        <v>32</v>
      </c>
      <c r="G39" s="67">
        <v>19182797.050000001</v>
      </c>
    </row>
    <row r="40" spans="1:7" s="5" customFormat="1" ht="78.75">
      <c r="A40" s="64" t="s">
        <v>186</v>
      </c>
      <c r="B40" s="65" t="s">
        <v>187</v>
      </c>
      <c r="C40" s="65" t="s">
        <v>18</v>
      </c>
      <c r="D40" s="66">
        <v>1256</v>
      </c>
      <c r="E40" s="66">
        <v>4606700</v>
      </c>
      <c r="F40" s="66">
        <v>1256</v>
      </c>
      <c r="G40" s="67">
        <v>4392570.5599999996</v>
      </c>
    </row>
    <row r="41" spans="1:7" s="5" customFormat="1" ht="47.25">
      <c r="A41" s="64" t="s">
        <v>181</v>
      </c>
      <c r="B41" s="65" t="s">
        <v>287</v>
      </c>
      <c r="C41" s="65" t="s">
        <v>18</v>
      </c>
      <c r="D41" s="66">
        <v>2</v>
      </c>
      <c r="E41" s="66">
        <v>775450</v>
      </c>
      <c r="F41" s="66">
        <v>2</v>
      </c>
      <c r="G41" s="67">
        <v>775450</v>
      </c>
    </row>
    <row r="42" spans="1:7" s="5" customFormat="1" ht="78.75">
      <c r="A42" s="64" t="s">
        <v>168</v>
      </c>
      <c r="B42" s="65" t="s">
        <v>48</v>
      </c>
      <c r="C42" s="65" t="s">
        <v>18</v>
      </c>
      <c r="D42" s="66">
        <v>27</v>
      </c>
      <c r="E42" s="66">
        <v>4085272.68</v>
      </c>
      <c r="F42" s="66">
        <v>26</v>
      </c>
      <c r="G42" s="67">
        <v>3787395.71</v>
      </c>
    </row>
    <row r="43" spans="1:7" s="5" customFormat="1" ht="79.5" thickBot="1">
      <c r="A43" s="64" t="s">
        <v>167</v>
      </c>
      <c r="B43" s="65" t="s">
        <v>52</v>
      </c>
      <c r="C43" s="65" t="s">
        <v>18</v>
      </c>
      <c r="D43" s="66">
        <v>27</v>
      </c>
      <c r="E43" s="66">
        <v>9198491.4199999999</v>
      </c>
      <c r="F43" s="66">
        <v>26</v>
      </c>
      <c r="G43" s="67">
        <v>8847644.5999999996</v>
      </c>
    </row>
    <row r="44" spans="1:7" s="4" customFormat="1" ht="47.25">
      <c r="A44" s="52" t="s">
        <v>259</v>
      </c>
      <c r="B44" s="70" t="s">
        <v>260</v>
      </c>
      <c r="C44" s="70" t="s">
        <v>20</v>
      </c>
      <c r="D44" s="54">
        <v>1</v>
      </c>
      <c r="E44" s="54">
        <v>99900.32</v>
      </c>
      <c r="F44" s="54">
        <v>1</v>
      </c>
      <c r="G44" s="55">
        <v>99900.32</v>
      </c>
    </row>
    <row r="45" spans="1:7" s="4" customFormat="1" ht="47.25">
      <c r="A45" s="64" t="s">
        <v>103</v>
      </c>
      <c r="B45" s="65" t="s">
        <v>53</v>
      </c>
      <c r="C45" s="65" t="s">
        <v>20</v>
      </c>
      <c r="D45" s="71">
        <v>1432</v>
      </c>
      <c r="E45" s="71">
        <v>16700000</v>
      </c>
      <c r="F45" s="71">
        <v>1432</v>
      </c>
      <c r="G45" s="72">
        <v>16700000</v>
      </c>
    </row>
    <row r="46" spans="1:7" s="4" customFormat="1" ht="63">
      <c r="A46" s="64" t="s">
        <v>104</v>
      </c>
      <c r="B46" s="65" t="s">
        <v>275</v>
      </c>
      <c r="C46" s="65" t="s">
        <v>21</v>
      </c>
      <c r="D46" s="71">
        <v>227588.53</v>
      </c>
      <c r="E46" s="71">
        <v>41420310.229999997</v>
      </c>
      <c r="F46" s="71">
        <v>227588.53</v>
      </c>
      <c r="G46" s="72">
        <v>41420310.229999997</v>
      </c>
    </row>
    <row r="47" spans="1:7" s="4" customFormat="1" ht="110.25">
      <c r="A47" s="64" t="s">
        <v>105</v>
      </c>
      <c r="B47" s="65" t="s">
        <v>276</v>
      </c>
      <c r="C47" s="65" t="s">
        <v>20</v>
      </c>
      <c r="D47" s="71">
        <v>124</v>
      </c>
      <c r="E47" s="71">
        <v>3400000</v>
      </c>
      <c r="F47" s="71">
        <v>124</v>
      </c>
      <c r="G47" s="72">
        <v>3400000</v>
      </c>
    </row>
    <row r="48" spans="1:7" s="4" customFormat="1" ht="47.25">
      <c r="A48" s="64" t="s">
        <v>106</v>
      </c>
      <c r="B48" s="65" t="s">
        <v>277</v>
      </c>
      <c r="C48" s="65" t="s">
        <v>21</v>
      </c>
      <c r="D48" s="71">
        <v>86620.97</v>
      </c>
      <c r="E48" s="71">
        <v>30000000</v>
      </c>
      <c r="F48" s="71">
        <v>86620.97</v>
      </c>
      <c r="G48" s="72">
        <v>30000000</v>
      </c>
    </row>
    <row r="49" spans="1:7" s="4" customFormat="1" ht="78.75">
      <c r="A49" s="64" t="s">
        <v>107</v>
      </c>
      <c r="B49" s="65" t="s">
        <v>55</v>
      </c>
      <c r="C49" s="65" t="s">
        <v>21</v>
      </c>
      <c r="D49" s="71">
        <v>13103.6</v>
      </c>
      <c r="E49" s="71">
        <v>4530000</v>
      </c>
      <c r="F49" s="71">
        <v>13103.6</v>
      </c>
      <c r="G49" s="72">
        <v>4465558.45</v>
      </c>
    </row>
    <row r="50" spans="1:7" s="4" customFormat="1" ht="63">
      <c r="A50" s="64" t="s">
        <v>108</v>
      </c>
      <c r="B50" s="65" t="s">
        <v>278</v>
      </c>
      <c r="C50" s="65" t="s">
        <v>21</v>
      </c>
      <c r="D50" s="71">
        <v>42880</v>
      </c>
      <c r="E50" s="71">
        <v>1878599.8</v>
      </c>
      <c r="F50" s="71">
        <v>42800</v>
      </c>
      <c r="G50" s="72">
        <v>1878599.8</v>
      </c>
    </row>
    <row r="51" spans="1:7" s="4" customFormat="1" ht="47.25">
      <c r="A51" s="64" t="s">
        <v>279</v>
      </c>
      <c r="B51" s="65" t="s">
        <v>54</v>
      </c>
      <c r="C51" s="65" t="s">
        <v>18</v>
      </c>
      <c r="D51" s="71">
        <v>49854</v>
      </c>
      <c r="E51" s="71">
        <v>3389750</v>
      </c>
      <c r="F51" s="71">
        <v>49854</v>
      </c>
      <c r="G51" s="72">
        <v>3389750</v>
      </c>
    </row>
    <row r="52" spans="1:7" s="4" customFormat="1" ht="78.75">
      <c r="A52" s="64" t="s">
        <v>280</v>
      </c>
      <c r="B52" s="65" t="s">
        <v>281</v>
      </c>
      <c r="C52" s="65" t="s">
        <v>20</v>
      </c>
      <c r="D52" s="71">
        <v>12</v>
      </c>
      <c r="E52" s="71">
        <v>10000000</v>
      </c>
      <c r="F52" s="71">
        <v>12</v>
      </c>
      <c r="G52" s="72">
        <v>10000000</v>
      </c>
    </row>
    <row r="53" spans="1:7" s="4" customFormat="1" ht="78.75">
      <c r="A53" s="64" t="s">
        <v>109</v>
      </c>
      <c r="B53" s="65" t="s">
        <v>110</v>
      </c>
      <c r="C53" s="65" t="s">
        <v>20</v>
      </c>
      <c r="D53" s="71">
        <v>97</v>
      </c>
      <c r="E53" s="71">
        <v>11198588</v>
      </c>
      <c r="F53" s="71">
        <v>97</v>
      </c>
      <c r="G53" s="72">
        <v>11198588</v>
      </c>
    </row>
    <row r="54" spans="1:7" s="4" customFormat="1" ht="63.75" thickBot="1">
      <c r="A54" s="64" t="s">
        <v>282</v>
      </c>
      <c r="B54" s="65" t="s">
        <v>283</v>
      </c>
      <c r="C54" s="65" t="s">
        <v>20</v>
      </c>
      <c r="D54" s="71">
        <v>103</v>
      </c>
      <c r="E54" s="71">
        <v>18141992.77</v>
      </c>
      <c r="F54" s="71">
        <v>96</v>
      </c>
      <c r="G54" s="72">
        <v>15311992.77</v>
      </c>
    </row>
    <row r="55" spans="1:7" s="4" customFormat="1" ht="141.75">
      <c r="A55" s="73" t="s">
        <v>84</v>
      </c>
      <c r="B55" s="74" t="s">
        <v>85</v>
      </c>
      <c r="C55" s="74" t="s">
        <v>18</v>
      </c>
      <c r="D55" s="75">
        <v>10</v>
      </c>
      <c r="E55" s="75">
        <v>290000</v>
      </c>
      <c r="F55" s="75">
        <v>10</v>
      </c>
      <c r="G55" s="76">
        <v>290000</v>
      </c>
    </row>
    <row r="56" spans="1:7" s="4" customFormat="1" ht="63">
      <c r="A56" s="77" t="s">
        <v>84</v>
      </c>
      <c r="B56" s="78" t="s">
        <v>86</v>
      </c>
      <c r="C56" s="78" t="s">
        <v>18</v>
      </c>
      <c r="D56" s="79">
        <v>30</v>
      </c>
      <c r="E56" s="79">
        <v>150000</v>
      </c>
      <c r="F56" s="79">
        <v>30</v>
      </c>
      <c r="G56" s="80">
        <v>150000</v>
      </c>
    </row>
    <row r="57" spans="1:7" s="4" customFormat="1" ht="94.5">
      <c r="A57" s="77" t="s">
        <v>84</v>
      </c>
      <c r="B57" s="78" t="s">
        <v>87</v>
      </c>
      <c r="C57" s="78" t="s">
        <v>19</v>
      </c>
      <c r="D57" s="79">
        <v>1</v>
      </c>
      <c r="E57" s="79">
        <v>45000</v>
      </c>
      <c r="F57" s="79">
        <v>1</v>
      </c>
      <c r="G57" s="80">
        <v>45000</v>
      </c>
    </row>
    <row r="58" spans="1:7" s="4" customFormat="1" ht="110.25">
      <c r="A58" s="77" t="s">
        <v>88</v>
      </c>
      <c r="B58" s="78" t="s">
        <v>89</v>
      </c>
      <c r="C58" s="78" t="s">
        <v>18</v>
      </c>
      <c r="D58" s="79">
        <v>360</v>
      </c>
      <c r="E58" s="79">
        <v>1800000</v>
      </c>
      <c r="F58" s="79">
        <v>997</v>
      </c>
      <c r="G58" s="80">
        <v>1800000</v>
      </c>
    </row>
    <row r="59" spans="1:7" s="4" customFormat="1" ht="78.75">
      <c r="A59" s="77" t="s">
        <v>90</v>
      </c>
      <c r="B59" s="78" t="s">
        <v>292</v>
      </c>
      <c r="C59" s="78" t="s">
        <v>19</v>
      </c>
      <c r="D59" s="79">
        <v>6</v>
      </c>
      <c r="E59" s="79">
        <v>2955019.56</v>
      </c>
      <c r="F59" s="79">
        <v>6</v>
      </c>
      <c r="G59" s="80">
        <v>2955019.56</v>
      </c>
    </row>
    <row r="60" spans="1:7" s="4" customFormat="1" ht="78.75">
      <c r="A60" s="77" t="s">
        <v>90</v>
      </c>
      <c r="B60" s="78" t="s">
        <v>91</v>
      </c>
      <c r="C60" s="78" t="s">
        <v>19</v>
      </c>
      <c r="D60" s="79">
        <v>27</v>
      </c>
      <c r="E60" s="79">
        <v>1206150.55</v>
      </c>
      <c r="F60" s="79">
        <v>27</v>
      </c>
      <c r="G60" s="80">
        <v>1206150.55</v>
      </c>
    </row>
    <row r="61" spans="1:7" s="4" customFormat="1" ht="15.75">
      <c r="A61" s="77" t="s">
        <v>92</v>
      </c>
      <c r="B61" s="78" t="s">
        <v>28</v>
      </c>
      <c r="C61" s="78" t="s">
        <v>18</v>
      </c>
      <c r="D61" s="79">
        <v>5485</v>
      </c>
      <c r="E61" s="79">
        <v>106490284.8</v>
      </c>
      <c r="F61" s="79">
        <v>5243</v>
      </c>
      <c r="G61" s="80">
        <v>104338065.12</v>
      </c>
    </row>
    <row r="62" spans="1:7" s="4" customFormat="1" ht="94.5">
      <c r="A62" s="77" t="s">
        <v>293</v>
      </c>
      <c r="B62" s="81" t="s">
        <v>45</v>
      </c>
      <c r="C62" s="81" t="s">
        <v>294</v>
      </c>
      <c r="D62" s="82">
        <v>32841</v>
      </c>
      <c r="E62" s="82">
        <v>18523849.199999999</v>
      </c>
      <c r="F62" s="82">
        <v>32841</v>
      </c>
      <c r="G62" s="83">
        <v>17319170.18</v>
      </c>
    </row>
    <row r="63" spans="1:7" s="4" customFormat="1" ht="15.75">
      <c r="A63" s="77" t="s">
        <v>93</v>
      </c>
      <c r="B63" s="78" t="s">
        <v>28</v>
      </c>
      <c r="C63" s="78" t="s">
        <v>18</v>
      </c>
      <c r="D63" s="79">
        <v>1057</v>
      </c>
      <c r="E63" s="79">
        <v>24448734</v>
      </c>
      <c r="F63" s="79">
        <v>1057</v>
      </c>
      <c r="G63" s="80">
        <v>24393145.98</v>
      </c>
    </row>
    <row r="64" spans="1:7" s="4" customFormat="1" ht="78.75">
      <c r="A64" s="77" t="s">
        <v>94</v>
      </c>
      <c r="B64" s="78" t="s">
        <v>295</v>
      </c>
      <c r="C64" s="78" t="s">
        <v>19</v>
      </c>
      <c r="D64" s="79">
        <v>1</v>
      </c>
      <c r="E64" s="79">
        <v>2141509.98</v>
      </c>
      <c r="F64" s="79">
        <v>1</v>
      </c>
      <c r="G64" s="80">
        <v>2141509.98</v>
      </c>
    </row>
    <row r="65" spans="1:7" s="4" customFormat="1" ht="78.75">
      <c r="A65" s="77" t="s">
        <v>94</v>
      </c>
      <c r="B65" s="78" t="s">
        <v>91</v>
      </c>
      <c r="C65" s="78" t="s">
        <v>19</v>
      </c>
      <c r="D65" s="79">
        <v>34</v>
      </c>
      <c r="E65" s="79">
        <v>908490.02</v>
      </c>
      <c r="F65" s="79">
        <v>34</v>
      </c>
      <c r="G65" s="80">
        <v>908490.02</v>
      </c>
    </row>
    <row r="66" spans="1:7" s="4" customFormat="1" ht="15.75">
      <c r="A66" s="77" t="s">
        <v>95</v>
      </c>
      <c r="B66" s="78" t="s">
        <v>29</v>
      </c>
      <c r="C66" s="78" t="s">
        <v>18</v>
      </c>
      <c r="D66" s="79">
        <v>489</v>
      </c>
      <c r="E66" s="79">
        <v>13189917</v>
      </c>
      <c r="F66" s="79">
        <v>489</v>
      </c>
      <c r="G66" s="80">
        <v>13175685</v>
      </c>
    </row>
    <row r="67" spans="1:7" s="4" customFormat="1" ht="31.5">
      <c r="A67" s="77" t="s">
        <v>96</v>
      </c>
      <c r="B67" s="78" t="s">
        <v>43</v>
      </c>
      <c r="C67" s="78" t="s">
        <v>19</v>
      </c>
      <c r="D67" s="79">
        <v>2</v>
      </c>
      <c r="E67" s="79">
        <v>60000</v>
      </c>
      <c r="F67" s="79">
        <v>2</v>
      </c>
      <c r="G67" s="80">
        <v>60000</v>
      </c>
    </row>
    <row r="68" spans="1:7" s="4" customFormat="1" ht="63">
      <c r="A68" s="77" t="s">
        <v>96</v>
      </c>
      <c r="B68" s="78" t="s">
        <v>205</v>
      </c>
      <c r="C68" s="78" t="s">
        <v>19</v>
      </c>
      <c r="D68" s="79">
        <v>1724</v>
      </c>
      <c r="E68" s="79">
        <v>40000</v>
      </c>
      <c r="F68" s="79">
        <v>1724</v>
      </c>
      <c r="G68" s="80">
        <v>40000</v>
      </c>
    </row>
    <row r="69" spans="1:7" s="4" customFormat="1" ht="110.25">
      <c r="A69" s="77" t="s">
        <v>97</v>
      </c>
      <c r="B69" s="78" t="s">
        <v>296</v>
      </c>
      <c r="C69" s="78" t="s">
        <v>19</v>
      </c>
      <c r="D69" s="79">
        <v>409</v>
      </c>
      <c r="E69" s="79">
        <v>3370500</v>
      </c>
      <c r="F69" s="79">
        <v>411</v>
      </c>
      <c r="G69" s="80">
        <v>3370500</v>
      </c>
    </row>
    <row r="70" spans="1:7" s="4" customFormat="1" ht="15.75">
      <c r="A70" s="77" t="s">
        <v>97</v>
      </c>
      <c r="B70" s="78" t="s">
        <v>98</v>
      </c>
      <c r="C70" s="78" t="s">
        <v>18</v>
      </c>
      <c r="D70" s="79">
        <v>400</v>
      </c>
      <c r="E70" s="79">
        <v>300000</v>
      </c>
      <c r="F70" s="79">
        <v>425</v>
      </c>
      <c r="G70" s="80">
        <v>300000</v>
      </c>
    </row>
    <row r="71" spans="1:7" s="4" customFormat="1" ht="47.25">
      <c r="A71" s="77" t="s">
        <v>99</v>
      </c>
      <c r="B71" s="78" t="s">
        <v>297</v>
      </c>
      <c r="C71" s="78" t="s">
        <v>19</v>
      </c>
      <c r="D71" s="79">
        <v>115</v>
      </c>
      <c r="E71" s="79">
        <v>2900000</v>
      </c>
      <c r="F71" s="79">
        <v>252</v>
      </c>
      <c r="G71" s="80">
        <v>2900000</v>
      </c>
    </row>
    <row r="72" spans="1:7" s="4" customFormat="1" ht="78.75">
      <c r="A72" s="77" t="s">
        <v>100</v>
      </c>
      <c r="B72" s="78" t="s">
        <v>298</v>
      </c>
      <c r="C72" s="78" t="s">
        <v>19</v>
      </c>
      <c r="D72" s="79">
        <v>4</v>
      </c>
      <c r="E72" s="79">
        <v>2980000</v>
      </c>
      <c r="F72" s="79">
        <v>4</v>
      </c>
      <c r="G72" s="80">
        <v>2980000</v>
      </c>
    </row>
    <row r="73" spans="1:7" s="4" customFormat="1" ht="78.75">
      <c r="A73" s="77" t="s">
        <v>100</v>
      </c>
      <c r="B73" s="78" t="s">
        <v>91</v>
      </c>
      <c r="C73" s="78" t="s">
        <v>19</v>
      </c>
      <c r="D73" s="79">
        <v>233</v>
      </c>
      <c r="E73" s="79">
        <v>290000</v>
      </c>
      <c r="F73" s="79">
        <v>233</v>
      </c>
      <c r="G73" s="80">
        <v>290000</v>
      </c>
    </row>
    <row r="74" spans="1:7" s="4" customFormat="1" ht="94.5">
      <c r="A74" s="77" t="s">
        <v>101</v>
      </c>
      <c r="B74" s="78" t="s">
        <v>45</v>
      </c>
      <c r="C74" s="78" t="s">
        <v>316</v>
      </c>
      <c r="D74" s="79">
        <v>116106</v>
      </c>
      <c r="E74" s="79">
        <v>43163326</v>
      </c>
      <c r="F74" s="79">
        <v>120510</v>
      </c>
      <c r="G74" s="80">
        <v>42323947.920000002</v>
      </c>
    </row>
    <row r="75" spans="1:7" s="4" customFormat="1" ht="48" thickBot="1">
      <c r="A75" s="84" t="s">
        <v>102</v>
      </c>
      <c r="B75" s="85" t="s">
        <v>44</v>
      </c>
      <c r="C75" s="85" t="s">
        <v>18</v>
      </c>
      <c r="D75" s="86">
        <v>170</v>
      </c>
      <c r="E75" s="86">
        <v>315700</v>
      </c>
      <c r="F75" s="86">
        <v>170</v>
      </c>
      <c r="G75" s="63">
        <v>315700</v>
      </c>
    </row>
    <row r="76" spans="1:7" s="4" customFormat="1" ht="47.25">
      <c r="A76" s="87" t="s">
        <v>170</v>
      </c>
      <c r="B76" s="88" t="s">
        <v>46</v>
      </c>
      <c r="C76" s="89" t="s">
        <v>20</v>
      </c>
      <c r="D76" s="90">
        <v>1</v>
      </c>
      <c r="E76" s="90">
        <v>470000</v>
      </c>
      <c r="F76" s="90">
        <v>1</v>
      </c>
      <c r="G76" s="91">
        <v>470000</v>
      </c>
    </row>
    <row r="77" spans="1:7" s="4" customFormat="1" ht="47.25">
      <c r="A77" s="92" t="s">
        <v>170</v>
      </c>
      <c r="B77" s="93" t="s">
        <v>261</v>
      </c>
      <c r="C77" s="94" t="s">
        <v>20</v>
      </c>
      <c r="D77" s="95">
        <v>7</v>
      </c>
      <c r="E77" s="95">
        <v>3676300</v>
      </c>
      <c r="F77" s="95">
        <v>7</v>
      </c>
      <c r="G77" s="96">
        <v>3676300</v>
      </c>
    </row>
    <row r="78" spans="1:7" s="4" customFormat="1" ht="94.5">
      <c r="A78" s="97" t="s">
        <v>171</v>
      </c>
      <c r="B78" s="57" t="s">
        <v>262</v>
      </c>
      <c r="C78" s="98" t="s">
        <v>20</v>
      </c>
      <c r="D78" s="58">
        <v>1</v>
      </c>
      <c r="E78" s="58">
        <v>500000</v>
      </c>
      <c r="F78" s="58">
        <v>1</v>
      </c>
      <c r="G78" s="59">
        <v>500000</v>
      </c>
    </row>
    <row r="79" spans="1:7" s="4" customFormat="1" ht="15.75">
      <c r="A79" s="99" t="s">
        <v>171</v>
      </c>
      <c r="B79" s="57" t="s">
        <v>172</v>
      </c>
      <c r="C79" s="100" t="s">
        <v>20</v>
      </c>
      <c r="D79" s="58">
        <v>2</v>
      </c>
      <c r="E79" s="58">
        <v>48000</v>
      </c>
      <c r="F79" s="58">
        <v>2</v>
      </c>
      <c r="G79" s="59">
        <v>48000</v>
      </c>
    </row>
    <row r="80" spans="1:7" s="4" customFormat="1" ht="154.5" customHeight="1">
      <c r="A80" s="101" t="s">
        <v>273</v>
      </c>
      <c r="B80" s="102" t="s">
        <v>274</v>
      </c>
      <c r="C80" s="102" t="s">
        <v>16</v>
      </c>
      <c r="D80" s="103">
        <v>100</v>
      </c>
      <c r="E80" s="103">
        <v>63600000</v>
      </c>
      <c r="F80" s="103">
        <v>100</v>
      </c>
      <c r="G80" s="104">
        <v>63600000</v>
      </c>
    </row>
    <row r="81" spans="1:7" s="4" customFormat="1" ht="154.5" customHeight="1">
      <c r="A81" s="105" t="s">
        <v>309</v>
      </c>
      <c r="B81" s="106" t="s">
        <v>310</v>
      </c>
      <c r="C81" s="106" t="s">
        <v>20</v>
      </c>
      <c r="D81" s="107">
        <v>1</v>
      </c>
      <c r="E81" s="107">
        <v>15860300</v>
      </c>
      <c r="F81" s="107">
        <v>1</v>
      </c>
      <c r="G81" s="107">
        <v>8360300</v>
      </c>
    </row>
    <row r="82" spans="1:7" s="4" customFormat="1" ht="154.5" customHeight="1">
      <c r="A82" s="105" t="s">
        <v>309</v>
      </c>
      <c r="B82" s="106" t="s">
        <v>311</v>
      </c>
      <c r="C82" s="106" t="s">
        <v>25</v>
      </c>
      <c r="D82" s="107">
        <v>25.4</v>
      </c>
      <c r="E82" s="107">
        <v>35860.94</v>
      </c>
      <c r="F82" s="107">
        <v>25.4</v>
      </c>
      <c r="G82" s="107">
        <v>24084.9</v>
      </c>
    </row>
    <row r="83" spans="1:7" s="4" customFormat="1" ht="154.5" customHeight="1">
      <c r="A83" s="105" t="s">
        <v>312</v>
      </c>
      <c r="B83" s="106" t="s">
        <v>313</v>
      </c>
      <c r="C83" s="106" t="s">
        <v>22</v>
      </c>
      <c r="D83" s="107">
        <v>191453.4</v>
      </c>
      <c r="E83" s="107">
        <v>72465100</v>
      </c>
      <c r="F83" s="107">
        <v>191453.4</v>
      </c>
      <c r="G83" s="107">
        <v>72465089.099999994</v>
      </c>
    </row>
    <row r="84" spans="1:7" s="14" customFormat="1" ht="47.25">
      <c r="A84" s="108" t="s">
        <v>263</v>
      </c>
      <c r="B84" s="109" t="s">
        <v>264</v>
      </c>
      <c r="C84" s="110" t="s">
        <v>20</v>
      </c>
      <c r="D84" s="111">
        <v>1</v>
      </c>
      <c r="E84" s="112">
        <v>20000</v>
      </c>
      <c r="F84" s="111">
        <v>1</v>
      </c>
      <c r="G84" s="112">
        <v>20000</v>
      </c>
    </row>
    <row r="85" spans="1:7" s="4" customFormat="1" ht="63">
      <c r="A85" s="108" t="s">
        <v>152</v>
      </c>
      <c r="B85" s="109" t="s">
        <v>288</v>
      </c>
      <c r="C85" s="110" t="s">
        <v>20</v>
      </c>
      <c r="D85" s="111">
        <v>214</v>
      </c>
      <c r="E85" s="112">
        <v>14618533.43</v>
      </c>
      <c r="F85" s="111">
        <v>214</v>
      </c>
      <c r="G85" s="112">
        <v>9618533.4299999997</v>
      </c>
    </row>
    <row r="86" spans="1:7" s="4" customFormat="1" ht="126">
      <c r="A86" s="108" t="s">
        <v>289</v>
      </c>
      <c r="B86" s="109" t="s">
        <v>290</v>
      </c>
      <c r="C86" s="110" t="s">
        <v>20</v>
      </c>
      <c r="D86" s="111">
        <v>1491</v>
      </c>
      <c r="E86" s="112">
        <v>341523015.69</v>
      </c>
      <c r="F86" s="111">
        <v>360</v>
      </c>
      <c r="G86" s="112">
        <v>97099114.640000001</v>
      </c>
    </row>
    <row r="87" spans="1:7" s="4" customFormat="1" ht="110.25">
      <c r="A87" s="108" t="s">
        <v>163</v>
      </c>
      <c r="B87" s="109" t="s">
        <v>291</v>
      </c>
      <c r="C87" s="110" t="s">
        <v>20</v>
      </c>
      <c r="D87" s="111">
        <v>1491</v>
      </c>
      <c r="E87" s="112">
        <v>455651568.10000002</v>
      </c>
      <c r="F87" s="111">
        <v>360</v>
      </c>
      <c r="G87" s="112">
        <v>116590395.45999999</v>
      </c>
    </row>
    <row r="88" spans="1:7" s="4" customFormat="1" ht="110.25">
      <c r="A88" s="108" t="s">
        <v>164</v>
      </c>
      <c r="B88" s="109" t="s">
        <v>291</v>
      </c>
      <c r="C88" s="110" t="s">
        <v>20</v>
      </c>
      <c r="D88" s="111">
        <v>1491</v>
      </c>
      <c r="E88" s="112">
        <v>647596932.10000002</v>
      </c>
      <c r="F88" s="111">
        <v>360</v>
      </c>
      <c r="G88" s="112">
        <v>156554470.06</v>
      </c>
    </row>
    <row r="89" spans="1:7" s="4" customFormat="1" ht="204.75">
      <c r="A89" s="113" t="s">
        <v>193</v>
      </c>
      <c r="B89" s="114" t="s">
        <v>300</v>
      </c>
      <c r="C89" s="114" t="s">
        <v>16</v>
      </c>
      <c r="D89" s="115">
        <v>100</v>
      </c>
      <c r="E89" s="115">
        <v>9767766.5700000003</v>
      </c>
      <c r="F89" s="115">
        <f>G89/E89*100</f>
        <v>96.188166278015387</v>
      </c>
      <c r="G89" s="116">
        <v>9395435.5500000007</v>
      </c>
    </row>
    <row r="90" spans="1:7" s="4" customFormat="1" ht="30.75" customHeight="1">
      <c r="A90" s="64" t="s">
        <v>317</v>
      </c>
      <c r="B90" s="117" t="s">
        <v>318</v>
      </c>
      <c r="C90" s="117" t="s">
        <v>18</v>
      </c>
      <c r="D90" s="118">
        <v>2023</v>
      </c>
      <c r="E90" s="66">
        <v>104319438</v>
      </c>
      <c r="F90" s="118">
        <v>2023</v>
      </c>
      <c r="G90" s="67">
        <v>101986950.92</v>
      </c>
    </row>
    <row r="91" spans="1:7" s="4" customFormat="1" ht="28.5" customHeight="1">
      <c r="A91" s="64" t="s">
        <v>133</v>
      </c>
      <c r="B91" s="119"/>
      <c r="C91" s="119"/>
      <c r="D91" s="120"/>
      <c r="E91" s="66">
        <v>142830200</v>
      </c>
      <c r="F91" s="120"/>
      <c r="G91" s="67">
        <v>142830200</v>
      </c>
    </row>
    <row r="92" spans="1:7" s="4" customFormat="1" ht="39.75" customHeight="1">
      <c r="A92" s="64" t="s">
        <v>134</v>
      </c>
      <c r="B92" s="121" t="s">
        <v>319</v>
      </c>
      <c r="C92" s="121" t="s">
        <v>18</v>
      </c>
      <c r="D92" s="122">
        <v>2234</v>
      </c>
      <c r="E92" s="66">
        <v>12131000</v>
      </c>
      <c r="F92" s="122">
        <v>2234</v>
      </c>
      <c r="G92" s="67">
        <v>11388000</v>
      </c>
    </row>
    <row r="93" spans="1:7" s="4" customFormat="1" ht="37.5" customHeight="1">
      <c r="A93" s="64" t="s">
        <v>135</v>
      </c>
      <c r="B93" s="119"/>
      <c r="C93" s="119"/>
      <c r="D93" s="120"/>
      <c r="E93" s="66">
        <v>79128500</v>
      </c>
      <c r="F93" s="120"/>
      <c r="G93" s="67">
        <v>79128500</v>
      </c>
    </row>
    <row r="94" spans="1:7" s="4" customFormat="1" ht="33" customHeight="1">
      <c r="A94" s="64" t="s">
        <v>320</v>
      </c>
      <c r="B94" s="121" t="s">
        <v>321</v>
      </c>
      <c r="C94" s="121" t="s">
        <v>18</v>
      </c>
      <c r="D94" s="66">
        <v>4755</v>
      </c>
      <c r="E94" s="66">
        <v>41359083.979999997</v>
      </c>
      <c r="F94" s="66">
        <v>4755</v>
      </c>
      <c r="G94" s="67">
        <v>41012084.280000001</v>
      </c>
    </row>
    <row r="95" spans="1:7" s="4" customFormat="1" ht="33" customHeight="1">
      <c r="A95" s="64" t="s">
        <v>322</v>
      </c>
      <c r="B95" s="119"/>
      <c r="C95" s="119"/>
      <c r="D95" s="66">
        <v>3287</v>
      </c>
      <c r="E95" s="66">
        <v>31412862.969999999</v>
      </c>
      <c r="F95" s="66">
        <v>3287</v>
      </c>
      <c r="G95" s="67">
        <v>31223741.23</v>
      </c>
    </row>
    <row r="96" spans="1:7" s="4" customFormat="1" ht="31.5">
      <c r="A96" s="64" t="s">
        <v>323</v>
      </c>
      <c r="B96" s="65" t="s">
        <v>324</v>
      </c>
      <c r="C96" s="65" t="s">
        <v>16</v>
      </c>
      <c r="D96" s="66">
        <v>100</v>
      </c>
      <c r="E96" s="66">
        <v>6926700</v>
      </c>
      <c r="F96" s="66">
        <v>100</v>
      </c>
      <c r="G96" s="67">
        <v>6923200</v>
      </c>
    </row>
    <row r="97" spans="1:7" s="14" customFormat="1" ht="31.5">
      <c r="A97" s="123" t="s">
        <v>56</v>
      </c>
      <c r="B97" s="110" t="s">
        <v>233</v>
      </c>
      <c r="C97" s="110" t="s">
        <v>20</v>
      </c>
      <c r="D97" s="115">
        <v>226</v>
      </c>
      <c r="E97" s="115">
        <v>32070983.84</v>
      </c>
      <c r="F97" s="115">
        <v>226</v>
      </c>
      <c r="G97" s="124">
        <v>32070983.84</v>
      </c>
    </row>
    <row r="98" spans="1:7" s="4" customFormat="1" ht="63">
      <c r="A98" s="123" t="s">
        <v>57</v>
      </c>
      <c r="B98" s="110" t="s">
        <v>234</v>
      </c>
      <c r="C98" s="110" t="s">
        <v>23</v>
      </c>
      <c r="D98" s="115">
        <v>85123.5</v>
      </c>
      <c r="E98" s="115">
        <v>914782.34</v>
      </c>
      <c r="F98" s="115">
        <v>85123.5</v>
      </c>
      <c r="G98" s="124">
        <v>914782.34</v>
      </c>
    </row>
    <row r="99" spans="1:7" s="4" customFormat="1" ht="47.25">
      <c r="A99" s="123" t="s">
        <v>57</v>
      </c>
      <c r="B99" s="110" t="s">
        <v>235</v>
      </c>
      <c r="C99" s="110" t="s">
        <v>23</v>
      </c>
      <c r="D99" s="115">
        <v>11730475.85</v>
      </c>
      <c r="E99" s="115">
        <v>160690048.56</v>
      </c>
      <c r="F99" s="115">
        <v>11730475.85</v>
      </c>
      <c r="G99" s="124">
        <v>156922772.41999999</v>
      </c>
    </row>
    <row r="100" spans="1:7" s="4" customFormat="1" ht="31.5">
      <c r="A100" s="123" t="s">
        <v>57</v>
      </c>
      <c r="B100" s="110" t="s">
        <v>236</v>
      </c>
      <c r="C100" s="110" t="s">
        <v>22</v>
      </c>
      <c r="D100" s="115">
        <v>500</v>
      </c>
      <c r="E100" s="115">
        <v>1289225.24</v>
      </c>
      <c r="F100" s="115">
        <v>500</v>
      </c>
      <c r="G100" s="124">
        <v>1289225.24</v>
      </c>
    </row>
    <row r="101" spans="1:7" s="4" customFormat="1" ht="47.25">
      <c r="A101" s="123" t="s">
        <v>57</v>
      </c>
      <c r="B101" s="110" t="s">
        <v>237</v>
      </c>
      <c r="C101" s="110" t="s">
        <v>22</v>
      </c>
      <c r="D101" s="115">
        <v>3076</v>
      </c>
      <c r="E101" s="115">
        <v>5250044.12</v>
      </c>
      <c r="F101" s="115">
        <v>3076</v>
      </c>
      <c r="G101" s="124">
        <v>5248967.2</v>
      </c>
    </row>
    <row r="102" spans="1:7" s="4" customFormat="1" ht="47.25">
      <c r="A102" s="123" t="s">
        <v>57</v>
      </c>
      <c r="B102" s="110" t="s">
        <v>238</v>
      </c>
      <c r="C102" s="110" t="s">
        <v>20</v>
      </c>
      <c r="D102" s="115">
        <v>8</v>
      </c>
      <c r="E102" s="115">
        <v>3393886.04</v>
      </c>
      <c r="F102" s="115">
        <v>8</v>
      </c>
      <c r="G102" s="124">
        <v>3393886.04</v>
      </c>
    </row>
    <row r="103" spans="1:7" s="4" customFormat="1" ht="31.5">
      <c r="A103" s="123" t="s">
        <v>57</v>
      </c>
      <c r="B103" s="110" t="s">
        <v>239</v>
      </c>
      <c r="C103" s="110" t="s">
        <v>20</v>
      </c>
      <c r="D103" s="115">
        <v>1524</v>
      </c>
      <c r="E103" s="115">
        <v>6598104.6799999997</v>
      </c>
      <c r="F103" s="115">
        <v>1524</v>
      </c>
      <c r="G103" s="124">
        <v>6598104.6799999997</v>
      </c>
    </row>
    <row r="104" spans="1:7" s="4" customFormat="1" ht="31.5">
      <c r="A104" s="123" t="s">
        <v>57</v>
      </c>
      <c r="B104" s="110" t="s">
        <v>240</v>
      </c>
      <c r="C104" s="110" t="s">
        <v>23</v>
      </c>
      <c r="D104" s="115">
        <v>160</v>
      </c>
      <c r="E104" s="115">
        <v>1801439.92</v>
      </c>
      <c r="F104" s="115">
        <v>160</v>
      </c>
      <c r="G104" s="124">
        <v>1801439.92</v>
      </c>
    </row>
    <row r="105" spans="1:7" s="4" customFormat="1" ht="63">
      <c r="A105" s="123" t="s">
        <v>241</v>
      </c>
      <c r="B105" s="110" t="s">
        <v>242</v>
      </c>
      <c r="C105" s="110" t="s">
        <v>20</v>
      </c>
      <c r="D105" s="115">
        <v>58</v>
      </c>
      <c r="E105" s="115">
        <v>24000000</v>
      </c>
      <c r="F105" s="115">
        <v>58</v>
      </c>
      <c r="G105" s="124">
        <v>24000000</v>
      </c>
    </row>
    <row r="106" spans="1:7" s="4" customFormat="1" ht="47.25">
      <c r="A106" s="123" t="s">
        <v>58</v>
      </c>
      <c r="B106" s="110" t="s">
        <v>235</v>
      </c>
      <c r="C106" s="110" t="s">
        <v>23</v>
      </c>
      <c r="D106" s="115">
        <v>11730475.85</v>
      </c>
      <c r="E106" s="115">
        <v>562597138.79999995</v>
      </c>
      <c r="F106" s="115">
        <v>11730475.85</v>
      </c>
      <c r="G106" s="124">
        <v>551587845.74000001</v>
      </c>
    </row>
    <row r="107" spans="1:7" s="4" customFormat="1" ht="63">
      <c r="A107" s="123" t="s">
        <v>243</v>
      </c>
      <c r="B107" s="110" t="s">
        <v>234</v>
      </c>
      <c r="C107" s="110" t="s">
        <v>23</v>
      </c>
      <c r="D107" s="115">
        <v>85123.5</v>
      </c>
      <c r="E107" s="115">
        <v>100000000</v>
      </c>
      <c r="F107" s="115">
        <v>85123.5</v>
      </c>
      <c r="G107" s="124">
        <v>100000000</v>
      </c>
    </row>
    <row r="108" spans="1:7" s="4" customFormat="1" ht="63">
      <c r="A108" s="123" t="s">
        <v>244</v>
      </c>
      <c r="B108" s="110" t="s">
        <v>245</v>
      </c>
      <c r="C108" s="110" t="s">
        <v>23</v>
      </c>
      <c r="D108" s="115">
        <v>4891244.3899999997</v>
      </c>
      <c r="E108" s="115">
        <v>63608800</v>
      </c>
      <c r="F108" s="115">
        <v>4891244.3899999997</v>
      </c>
      <c r="G108" s="124">
        <v>63008800</v>
      </c>
    </row>
    <row r="109" spans="1:7" s="4" customFormat="1" ht="47.25">
      <c r="A109" s="123" t="s">
        <v>59</v>
      </c>
      <c r="B109" s="110" t="s">
        <v>246</v>
      </c>
      <c r="C109" s="110" t="s">
        <v>24</v>
      </c>
      <c r="D109" s="115">
        <v>779.96</v>
      </c>
      <c r="E109" s="115">
        <v>32616600</v>
      </c>
      <c r="F109" s="115">
        <v>779.96</v>
      </c>
      <c r="G109" s="124">
        <v>32616600</v>
      </c>
    </row>
    <row r="110" spans="1:7" s="4" customFormat="1" ht="47.25">
      <c r="A110" s="123" t="s">
        <v>247</v>
      </c>
      <c r="B110" s="110" t="s">
        <v>248</v>
      </c>
      <c r="C110" s="110" t="s">
        <v>25</v>
      </c>
      <c r="D110" s="115">
        <v>20083025.5</v>
      </c>
      <c r="E110" s="115">
        <v>105085100</v>
      </c>
      <c r="F110" s="115">
        <v>20083025.5</v>
      </c>
      <c r="G110" s="124">
        <v>1050</v>
      </c>
    </row>
    <row r="111" spans="1:7" s="4" customFormat="1" ht="31.5">
      <c r="A111" s="123" t="s">
        <v>249</v>
      </c>
      <c r="B111" s="110" t="s">
        <v>250</v>
      </c>
      <c r="C111" s="110" t="s">
        <v>20</v>
      </c>
      <c r="D111" s="115">
        <v>211</v>
      </c>
      <c r="E111" s="115">
        <v>4000000</v>
      </c>
      <c r="F111" s="115">
        <v>211</v>
      </c>
      <c r="G111" s="124">
        <v>4000000</v>
      </c>
    </row>
    <row r="112" spans="1:7" s="4" customFormat="1" ht="47.25">
      <c r="A112" s="123" t="s">
        <v>60</v>
      </c>
      <c r="B112" s="110" t="s">
        <v>251</v>
      </c>
      <c r="C112" s="110" t="s">
        <v>20</v>
      </c>
      <c r="D112" s="115">
        <v>5</v>
      </c>
      <c r="E112" s="115">
        <v>145077.53</v>
      </c>
      <c r="F112" s="115">
        <v>5</v>
      </c>
      <c r="G112" s="124">
        <v>145077.53</v>
      </c>
    </row>
    <row r="113" spans="1:7" s="4" customFormat="1" ht="31.5">
      <c r="A113" s="123" t="s">
        <v>60</v>
      </c>
      <c r="B113" s="110" t="s">
        <v>252</v>
      </c>
      <c r="C113" s="110" t="s">
        <v>20</v>
      </c>
      <c r="D113" s="115">
        <v>950</v>
      </c>
      <c r="E113" s="115">
        <v>1041374.54</v>
      </c>
      <c r="F113" s="115">
        <v>950</v>
      </c>
      <c r="G113" s="124">
        <v>1041374.54</v>
      </c>
    </row>
    <row r="114" spans="1:7" s="4" customFormat="1" ht="63">
      <c r="A114" s="123" t="s">
        <v>60</v>
      </c>
      <c r="B114" s="110" t="s">
        <v>245</v>
      </c>
      <c r="C114" s="110" t="s">
        <v>26</v>
      </c>
      <c r="D114" s="115">
        <v>460.68</v>
      </c>
      <c r="E114" s="115">
        <v>17123947.93</v>
      </c>
      <c r="F114" s="115">
        <v>460.68</v>
      </c>
      <c r="G114" s="124">
        <v>17123947.93</v>
      </c>
    </row>
    <row r="115" spans="1:7" s="4" customFormat="1" ht="63">
      <c r="A115" s="77" t="s">
        <v>231</v>
      </c>
      <c r="B115" s="125" t="s">
        <v>232</v>
      </c>
      <c r="C115" s="78" t="s">
        <v>20</v>
      </c>
      <c r="D115" s="126">
        <v>9</v>
      </c>
      <c r="E115" s="126">
        <v>1000000</v>
      </c>
      <c r="F115" s="126">
        <v>9</v>
      </c>
      <c r="G115" s="127">
        <v>900696.89</v>
      </c>
    </row>
    <row r="116" spans="1:7" s="4" customFormat="1" ht="63">
      <c r="A116" s="77" t="s">
        <v>61</v>
      </c>
      <c r="B116" s="78" t="s">
        <v>196</v>
      </c>
      <c r="C116" s="78" t="s">
        <v>23</v>
      </c>
      <c r="D116" s="126">
        <v>3965213</v>
      </c>
      <c r="E116" s="126">
        <v>20987761.379999999</v>
      </c>
      <c r="F116" s="126">
        <v>3965213</v>
      </c>
      <c r="G116" s="127">
        <v>20802591.010000002</v>
      </c>
    </row>
    <row r="117" spans="1:7" s="4" customFormat="1" ht="95.25" thickBot="1">
      <c r="A117" s="84" t="s">
        <v>62</v>
      </c>
      <c r="B117" s="85" t="s">
        <v>197</v>
      </c>
      <c r="C117" s="85" t="s">
        <v>18</v>
      </c>
      <c r="D117" s="126">
        <v>309</v>
      </c>
      <c r="E117" s="126">
        <v>959538.62</v>
      </c>
      <c r="F117" s="126">
        <v>276</v>
      </c>
      <c r="G117" s="127">
        <v>847901.42</v>
      </c>
    </row>
    <row r="118" spans="1:7" s="4" customFormat="1" ht="78.75">
      <c r="A118" s="52" t="s">
        <v>64</v>
      </c>
      <c r="B118" s="53" t="s">
        <v>198</v>
      </c>
      <c r="C118" s="53" t="s">
        <v>19</v>
      </c>
      <c r="D118" s="71">
        <v>146876</v>
      </c>
      <c r="E118" s="54" t="s">
        <v>17</v>
      </c>
      <c r="F118" s="71">
        <v>146876</v>
      </c>
      <c r="G118" s="55" t="s">
        <v>17</v>
      </c>
    </row>
    <row r="119" spans="1:7" s="4" customFormat="1" ht="31.5">
      <c r="A119" s="56" t="s">
        <v>64</v>
      </c>
      <c r="B119" s="57" t="s">
        <v>27</v>
      </c>
      <c r="C119" s="57" t="s">
        <v>19</v>
      </c>
      <c r="D119" s="58">
        <v>3200</v>
      </c>
      <c r="E119" s="58" t="s">
        <v>17</v>
      </c>
      <c r="F119" s="71">
        <v>3496</v>
      </c>
      <c r="G119" s="59" t="s">
        <v>17</v>
      </c>
    </row>
    <row r="120" spans="1:7" s="4" customFormat="1" ht="79.5" thickBot="1">
      <c r="A120" s="60" t="s">
        <v>65</v>
      </c>
      <c r="B120" s="61" t="s">
        <v>199</v>
      </c>
      <c r="C120" s="61" t="s">
        <v>18</v>
      </c>
      <c r="D120" s="71">
        <v>1107</v>
      </c>
      <c r="E120" s="71">
        <v>2568200</v>
      </c>
      <c r="F120" s="71">
        <v>1107</v>
      </c>
      <c r="G120" s="72">
        <v>2540856.54</v>
      </c>
    </row>
    <row r="121" spans="1:7" s="27" customFormat="1" ht="59.25" customHeight="1">
      <c r="A121" s="64" t="s">
        <v>176</v>
      </c>
      <c r="B121" s="65" t="s">
        <v>253</v>
      </c>
      <c r="C121" s="65" t="s">
        <v>23</v>
      </c>
      <c r="D121" s="71">
        <v>677.4</v>
      </c>
      <c r="E121" s="71">
        <v>197400</v>
      </c>
      <c r="F121" s="71">
        <v>677.4</v>
      </c>
      <c r="G121" s="72">
        <v>190373.55</v>
      </c>
    </row>
    <row r="122" spans="1:7" s="4" customFormat="1" ht="63">
      <c r="A122" s="64" t="s">
        <v>153</v>
      </c>
      <c r="B122" s="65" t="s">
        <v>154</v>
      </c>
      <c r="C122" s="65" t="s">
        <v>20</v>
      </c>
      <c r="D122" s="71">
        <v>26</v>
      </c>
      <c r="E122" s="71">
        <v>7947851.4000000004</v>
      </c>
      <c r="F122" s="71">
        <v>26</v>
      </c>
      <c r="G122" s="72">
        <v>7947851.4000000004</v>
      </c>
    </row>
    <row r="123" spans="1:7" ht="78.75">
      <c r="A123" s="64" t="s">
        <v>177</v>
      </c>
      <c r="B123" s="65" t="s">
        <v>30</v>
      </c>
      <c r="C123" s="65" t="s">
        <v>254</v>
      </c>
      <c r="D123" s="66">
        <v>258.7</v>
      </c>
      <c r="E123" s="66">
        <v>15923800</v>
      </c>
      <c r="F123" s="66">
        <v>258.7</v>
      </c>
      <c r="G123" s="67">
        <v>15813513.52</v>
      </c>
    </row>
    <row r="124" spans="1:7" ht="47.25">
      <c r="A124" s="64" t="s">
        <v>177</v>
      </c>
      <c r="B124" s="65" t="s">
        <v>255</v>
      </c>
      <c r="C124" s="65" t="s">
        <v>20</v>
      </c>
      <c r="D124" s="66">
        <v>1</v>
      </c>
      <c r="E124" s="122">
        <v>3188800</v>
      </c>
      <c r="F124" s="66">
        <v>1</v>
      </c>
      <c r="G124" s="128">
        <v>3182325.08</v>
      </c>
    </row>
    <row r="125" spans="1:7" ht="31.5">
      <c r="A125" s="64" t="s">
        <v>177</v>
      </c>
      <c r="B125" s="65" t="s">
        <v>31</v>
      </c>
      <c r="C125" s="65" t="s">
        <v>20</v>
      </c>
      <c r="D125" s="129" t="s">
        <v>256</v>
      </c>
      <c r="E125" s="118"/>
      <c r="F125" s="129" t="s">
        <v>256</v>
      </c>
      <c r="G125" s="130"/>
    </row>
    <row r="126" spans="1:7" ht="31.5">
      <c r="A126" s="64" t="s">
        <v>177</v>
      </c>
      <c r="B126" s="65" t="s">
        <v>32</v>
      </c>
      <c r="C126" s="65" t="s">
        <v>22</v>
      </c>
      <c r="D126" s="66">
        <v>305.5</v>
      </c>
      <c r="E126" s="118"/>
      <c r="F126" s="66">
        <v>305.5</v>
      </c>
      <c r="G126" s="130"/>
    </row>
    <row r="127" spans="1:7" ht="31.5">
      <c r="A127" s="64" t="s">
        <v>177</v>
      </c>
      <c r="B127" s="65" t="s">
        <v>33</v>
      </c>
      <c r="C127" s="65" t="s">
        <v>22</v>
      </c>
      <c r="D127" s="66">
        <v>6248.4</v>
      </c>
      <c r="E127" s="118"/>
      <c r="F127" s="66">
        <v>6248.4</v>
      </c>
      <c r="G127" s="130"/>
    </row>
    <row r="128" spans="1:7" ht="31.5">
      <c r="A128" s="64" t="s">
        <v>177</v>
      </c>
      <c r="B128" s="65" t="s">
        <v>257</v>
      </c>
      <c r="C128" s="65" t="s">
        <v>20</v>
      </c>
      <c r="D128" s="66">
        <v>12</v>
      </c>
      <c r="E128" s="120"/>
      <c r="F128" s="66">
        <v>12</v>
      </c>
      <c r="G128" s="131"/>
    </row>
    <row r="129" spans="1:7" ht="15.75">
      <c r="A129" s="64" t="s">
        <v>177</v>
      </c>
      <c r="B129" s="65" t="s">
        <v>178</v>
      </c>
      <c r="C129" s="65" t="s">
        <v>20</v>
      </c>
      <c r="D129" s="66">
        <v>9</v>
      </c>
      <c r="E129" s="122">
        <v>800000</v>
      </c>
      <c r="F129" s="66">
        <v>9</v>
      </c>
      <c r="G129" s="128">
        <v>800000</v>
      </c>
    </row>
    <row r="130" spans="1:7" ht="31.5">
      <c r="A130" s="64" t="s">
        <v>177</v>
      </c>
      <c r="B130" s="65" t="s">
        <v>179</v>
      </c>
      <c r="C130" s="65" t="s">
        <v>20</v>
      </c>
      <c r="D130" s="129" t="s">
        <v>258</v>
      </c>
      <c r="E130" s="120"/>
      <c r="F130" s="129" t="s">
        <v>258</v>
      </c>
      <c r="G130" s="131"/>
    </row>
    <row r="131" spans="1:7" s="4" customFormat="1" ht="39.75" customHeight="1">
      <c r="A131" s="64" t="s">
        <v>325</v>
      </c>
      <c r="B131" s="121" t="s">
        <v>326</v>
      </c>
      <c r="C131" s="121" t="s">
        <v>18</v>
      </c>
      <c r="D131" s="122">
        <v>11575</v>
      </c>
      <c r="E131" s="71">
        <v>240298835.69999999</v>
      </c>
      <c r="F131" s="122">
        <v>11647</v>
      </c>
      <c r="G131" s="72">
        <v>232370925.03999999</v>
      </c>
    </row>
    <row r="132" spans="1:7" s="4" customFormat="1" ht="42" customHeight="1">
      <c r="A132" s="64" t="s">
        <v>117</v>
      </c>
      <c r="B132" s="119"/>
      <c r="C132" s="119"/>
      <c r="D132" s="120"/>
      <c r="E132" s="71">
        <v>419940000</v>
      </c>
      <c r="F132" s="120"/>
      <c r="G132" s="72">
        <v>419940000</v>
      </c>
    </row>
    <row r="133" spans="1:7" s="4" customFormat="1" ht="32.25" customHeight="1">
      <c r="A133" s="64" t="s">
        <v>327</v>
      </c>
      <c r="B133" s="121" t="s">
        <v>328</v>
      </c>
      <c r="C133" s="121" t="s">
        <v>18</v>
      </c>
      <c r="D133" s="122">
        <v>26190</v>
      </c>
      <c r="E133" s="71">
        <v>115591568.34</v>
      </c>
      <c r="F133" s="122">
        <v>26190</v>
      </c>
      <c r="G133" s="72">
        <v>111107441.5</v>
      </c>
    </row>
    <row r="134" spans="1:7" s="4" customFormat="1" ht="30" customHeight="1">
      <c r="A134" s="64" t="s">
        <v>329</v>
      </c>
      <c r="B134" s="117"/>
      <c r="C134" s="117"/>
      <c r="D134" s="118"/>
      <c r="E134" s="71">
        <v>26185.75</v>
      </c>
      <c r="F134" s="118"/>
      <c r="G134" s="72">
        <v>26185.75</v>
      </c>
    </row>
    <row r="135" spans="1:7" s="4" customFormat="1" ht="30.75" customHeight="1">
      <c r="A135" s="64" t="s">
        <v>119</v>
      </c>
      <c r="B135" s="119"/>
      <c r="C135" s="119"/>
      <c r="D135" s="120"/>
      <c r="E135" s="71">
        <v>844998100</v>
      </c>
      <c r="F135" s="120"/>
      <c r="G135" s="72">
        <v>844998100</v>
      </c>
    </row>
    <row r="136" spans="1:7" s="4" customFormat="1" ht="67.5" customHeight="1">
      <c r="A136" s="64" t="s">
        <v>118</v>
      </c>
      <c r="B136" s="65" t="s">
        <v>330</v>
      </c>
      <c r="C136" s="65" t="s">
        <v>18</v>
      </c>
      <c r="D136" s="71">
        <v>5370</v>
      </c>
      <c r="E136" s="71">
        <v>68701728.950000003</v>
      </c>
      <c r="F136" s="71">
        <v>5370</v>
      </c>
      <c r="G136" s="72">
        <v>68420758.75</v>
      </c>
    </row>
    <row r="137" spans="1:7" s="4" customFormat="1" ht="47.25">
      <c r="A137" s="64" t="s">
        <v>120</v>
      </c>
      <c r="B137" s="65" t="s">
        <v>331</v>
      </c>
      <c r="C137" s="65" t="s">
        <v>18</v>
      </c>
      <c r="D137" s="71">
        <v>360</v>
      </c>
      <c r="E137" s="71">
        <v>6429514.9800000004</v>
      </c>
      <c r="F137" s="71">
        <v>360</v>
      </c>
      <c r="G137" s="72">
        <v>6374062.0599999996</v>
      </c>
    </row>
    <row r="138" spans="1:7" ht="47.25">
      <c r="A138" s="64" t="s">
        <v>136</v>
      </c>
      <c r="B138" s="65" t="s">
        <v>265</v>
      </c>
      <c r="C138" s="65" t="s">
        <v>23</v>
      </c>
      <c r="D138" s="71">
        <v>1699.2</v>
      </c>
      <c r="E138" s="71">
        <v>82716.97</v>
      </c>
      <c r="F138" s="71">
        <v>1699.2</v>
      </c>
      <c r="G138" s="72">
        <v>82716.97</v>
      </c>
    </row>
    <row r="139" spans="1:7" ht="15.75">
      <c r="A139" s="64" t="s">
        <v>137</v>
      </c>
      <c r="B139" s="65" t="s">
        <v>266</v>
      </c>
      <c r="C139" s="65" t="s">
        <v>23</v>
      </c>
      <c r="D139" s="71">
        <v>6755.1</v>
      </c>
      <c r="E139" s="71">
        <v>8070865.4299999997</v>
      </c>
      <c r="F139" s="71">
        <v>6755.1</v>
      </c>
      <c r="G139" s="72">
        <v>8070865.4299999997</v>
      </c>
    </row>
    <row r="140" spans="1:7" ht="31.5">
      <c r="A140" s="64" t="s">
        <v>137</v>
      </c>
      <c r="B140" s="65" t="s">
        <v>37</v>
      </c>
      <c r="C140" s="65" t="s">
        <v>22</v>
      </c>
      <c r="D140" s="71">
        <v>1000</v>
      </c>
      <c r="E140" s="71">
        <v>5929809.2300000004</v>
      </c>
      <c r="F140" s="71">
        <v>1000</v>
      </c>
      <c r="G140" s="72">
        <v>5929809.2300000004</v>
      </c>
    </row>
    <row r="141" spans="1:7" ht="31.5">
      <c r="A141" s="64" t="s">
        <v>137</v>
      </c>
      <c r="B141" s="65" t="s">
        <v>38</v>
      </c>
      <c r="C141" s="65" t="s">
        <v>20</v>
      </c>
      <c r="D141" s="71">
        <v>134</v>
      </c>
      <c r="E141" s="71">
        <v>1496767.35</v>
      </c>
      <c r="F141" s="71">
        <v>134</v>
      </c>
      <c r="G141" s="72">
        <v>1496767.35</v>
      </c>
    </row>
    <row r="142" spans="1:7" ht="47.25">
      <c r="A142" s="64" t="s">
        <v>137</v>
      </c>
      <c r="B142" s="65" t="s">
        <v>267</v>
      </c>
      <c r="C142" s="65" t="s">
        <v>20</v>
      </c>
      <c r="D142" s="71">
        <v>1</v>
      </c>
      <c r="E142" s="71">
        <v>1000</v>
      </c>
      <c r="F142" s="71">
        <v>1</v>
      </c>
      <c r="G142" s="72">
        <v>1000</v>
      </c>
    </row>
    <row r="143" spans="1:7" ht="31.5">
      <c r="A143" s="64" t="s">
        <v>137</v>
      </c>
      <c r="B143" s="65" t="s">
        <v>268</v>
      </c>
      <c r="C143" s="65" t="s">
        <v>269</v>
      </c>
      <c r="D143" s="71" t="s">
        <v>17</v>
      </c>
      <c r="E143" s="71">
        <v>1263342.55</v>
      </c>
      <c r="F143" s="71" t="s">
        <v>17</v>
      </c>
      <c r="G143" s="72">
        <v>1263342.55</v>
      </c>
    </row>
    <row r="144" spans="1:7" ht="15.75">
      <c r="A144" s="64" t="s">
        <v>137</v>
      </c>
      <c r="B144" s="65" t="s">
        <v>270</v>
      </c>
      <c r="C144" s="65" t="s">
        <v>23</v>
      </c>
      <c r="D144" s="71">
        <v>251.3</v>
      </c>
      <c r="E144" s="71">
        <v>61212.79</v>
      </c>
      <c r="F144" s="71">
        <v>251.3</v>
      </c>
      <c r="G144" s="72">
        <v>61212.79</v>
      </c>
    </row>
    <row r="145" spans="1:7" ht="47.25">
      <c r="A145" s="64" t="s">
        <v>137</v>
      </c>
      <c r="B145" s="65" t="s">
        <v>271</v>
      </c>
      <c r="C145" s="65" t="s">
        <v>23</v>
      </c>
      <c r="D145" s="71">
        <v>346293</v>
      </c>
      <c r="E145" s="71">
        <v>1237239.02</v>
      </c>
      <c r="F145" s="71">
        <v>346293</v>
      </c>
      <c r="G145" s="72">
        <v>1237239.02</v>
      </c>
    </row>
    <row r="146" spans="1:7" ht="15.75">
      <c r="A146" s="64" t="s">
        <v>137</v>
      </c>
      <c r="B146" s="65" t="s">
        <v>272</v>
      </c>
      <c r="C146" s="65" t="s">
        <v>23</v>
      </c>
      <c r="D146" s="71">
        <v>3643</v>
      </c>
      <c r="E146" s="71">
        <v>903299.82</v>
      </c>
      <c r="F146" s="71">
        <v>3643</v>
      </c>
      <c r="G146" s="72">
        <v>903299.82</v>
      </c>
    </row>
    <row r="147" spans="1:7" ht="47.25">
      <c r="A147" s="64" t="s">
        <v>137</v>
      </c>
      <c r="B147" s="65" t="s">
        <v>138</v>
      </c>
      <c r="C147" s="65" t="s">
        <v>23</v>
      </c>
      <c r="D147" s="71">
        <v>1211.4000000000001</v>
      </c>
      <c r="E147" s="71">
        <v>167446.84</v>
      </c>
      <c r="F147" s="71">
        <v>1211.4000000000001</v>
      </c>
      <c r="G147" s="72">
        <v>167446.84</v>
      </c>
    </row>
    <row r="148" spans="1:7" s="15" customFormat="1" ht="28.5" customHeight="1">
      <c r="A148" s="64" t="s">
        <v>332</v>
      </c>
      <c r="B148" s="121" t="s">
        <v>333</v>
      </c>
      <c r="C148" s="205" t="s">
        <v>18</v>
      </c>
      <c r="D148" s="203">
        <v>7112</v>
      </c>
      <c r="E148" s="132">
        <v>132759158.39</v>
      </c>
      <c r="F148" s="203">
        <v>7081</v>
      </c>
      <c r="G148" s="133">
        <v>127204888.37</v>
      </c>
    </row>
    <row r="149" spans="1:7" s="15" customFormat="1" ht="31.5" customHeight="1">
      <c r="A149" s="64" t="s">
        <v>111</v>
      </c>
      <c r="B149" s="119"/>
      <c r="C149" s="206"/>
      <c r="D149" s="204"/>
      <c r="E149" s="132">
        <v>261498900</v>
      </c>
      <c r="F149" s="204"/>
      <c r="G149" s="133">
        <v>261498900</v>
      </c>
    </row>
    <row r="150" spans="1:7" s="15" customFormat="1" ht="38.25" customHeight="1">
      <c r="A150" s="64" t="s">
        <v>112</v>
      </c>
      <c r="B150" s="121" t="s">
        <v>334</v>
      </c>
      <c r="C150" s="121" t="s">
        <v>18</v>
      </c>
      <c r="D150" s="122">
        <v>16710</v>
      </c>
      <c r="E150" s="71">
        <v>54125306.149999999</v>
      </c>
      <c r="F150" s="122">
        <v>16710</v>
      </c>
      <c r="G150" s="72">
        <v>50361049.979999997</v>
      </c>
    </row>
    <row r="151" spans="1:7" s="15" customFormat="1" ht="38.25" customHeight="1">
      <c r="A151" s="64" t="s">
        <v>115</v>
      </c>
      <c r="B151" s="117"/>
      <c r="C151" s="117"/>
      <c r="D151" s="118"/>
      <c r="E151" s="71">
        <f>517835200+7133900</f>
        <v>524969100</v>
      </c>
      <c r="F151" s="118"/>
      <c r="G151" s="72">
        <f>517835200+7133900</f>
        <v>524969100</v>
      </c>
    </row>
    <row r="152" spans="1:7" s="15" customFormat="1" ht="33" customHeight="1">
      <c r="A152" s="64" t="s">
        <v>113</v>
      </c>
      <c r="B152" s="119"/>
      <c r="C152" s="119"/>
      <c r="D152" s="120"/>
      <c r="E152" s="71">
        <v>30636.34</v>
      </c>
      <c r="F152" s="120"/>
      <c r="G152" s="72">
        <v>24825.51</v>
      </c>
    </row>
    <row r="153" spans="1:7" s="15" customFormat="1" ht="58.5" customHeight="1">
      <c r="A153" s="64" t="s">
        <v>114</v>
      </c>
      <c r="B153" s="65" t="s">
        <v>335</v>
      </c>
      <c r="C153" s="65" t="s">
        <v>18</v>
      </c>
      <c r="D153" s="71">
        <v>2708</v>
      </c>
      <c r="E153" s="71">
        <v>24782457.280000001</v>
      </c>
      <c r="F153" s="71">
        <v>2716</v>
      </c>
      <c r="G153" s="72">
        <v>24722317.59</v>
      </c>
    </row>
    <row r="154" spans="1:7" s="15" customFormat="1" ht="31.5">
      <c r="A154" s="64" t="s">
        <v>116</v>
      </c>
      <c r="B154" s="65" t="s">
        <v>336</v>
      </c>
      <c r="C154" s="65" t="s">
        <v>18</v>
      </c>
      <c r="D154" s="71">
        <v>680</v>
      </c>
      <c r="E154" s="71">
        <v>15956077.560000001</v>
      </c>
      <c r="F154" s="71">
        <v>680</v>
      </c>
      <c r="G154" s="72">
        <v>15786536.460000001</v>
      </c>
    </row>
    <row r="155" spans="1:7" s="4" customFormat="1" ht="31.5">
      <c r="A155" s="134" t="s">
        <v>149</v>
      </c>
      <c r="B155" s="135" t="s">
        <v>150</v>
      </c>
      <c r="C155" s="135" t="s">
        <v>23</v>
      </c>
      <c r="D155" s="136">
        <v>1505</v>
      </c>
      <c r="E155" s="136">
        <v>986587.82</v>
      </c>
      <c r="F155" s="136">
        <v>1505</v>
      </c>
      <c r="G155" s="137">
        <v>986587.82</v>
      </c>
    </row>
    <row r="156" spans="1:7" s="4" customFormat="1" ht="31.5">
      <c r="A156" s="134" t="s">
        <v>149</v>
      </c>
      <c r="B156" s="135" t="s">
        <v>151</v>
      </c>
      <c r="C156" s="135" t="s">
        <v>22</v>
      </c>
      <c r="D156" s="136">
        <v>3712</v>
      </c>
      <c r="E156" s="136">
        <v>1137365</v>
      </c>
      <c r="F156" s="136">
        <v>3712</v>
      </c>
      <c r="G156" s="137">
        <v>1048647</v>
      </c>
    </row>
    <row r="157" spans="1:7" s="4" customFormat="1" ht="27.75" customHeight="1">
      <c r="A157" s="134" t="s">
        <v>149</v>
      </c>
      <c r="B157" s="135" t="s">
        <v>139</v>
      </c>
      <c r="C157" s="135" t="s">
        <v>23</v>
      </c>
      <c r="D157" s="136">
        <v>502</v>
      </c>
      <c r="E157" s="136">
        <v>457440.3</v>
      </c>
      <c r="F157" s="136">
        <v>502</v>
      </c>
      <c r="G157" s="137">
        <v>457440.3</v>
      </c>
    </row>
    <row r="158" spans="1:7" s="4" customFormat="1" ht="34.5" customHeight="1">
      <c r="A158" s="134" t="s">
        <v>149</v>
      </c>
      <c r="B158" s="135" t="s">
        <v>151</v>
      </c>
      <c r="C158" s="135" t="s">
        <v>23</v>
      </c>
      <c r="D158" s="136">
        <v>164389.79999999999</v>
      </c>
      <c r="E158" s="136">
        <v>4255906.88</v>
      </c>
      <c r="F158" s="136">
        <v>164389.79999999999</v>
      </c>
      <c r="G158" s="137">
        <v>4088238.1</v>
      </c>
    </row>
    <row r="159" spans="1:7" s="4" customFormat="1" ht="30.75" customHeight="1">
      <c r="A159" s="64" t="s">
        <v>337</v>
      </c>
      <c r="B159" s="138" t="s">
        <v>343</v>
      </c>
      <c r="C159" s="139" t="s">
        <v>18</v>
      </c>
      <c r="D159" s="140">
        <v>2735</v>
      </c>
      <c r="E159" s="132">
        <v>70026369.760000005</v>
      </c>
      <c r="F159" s="140">
        <v>2735</v>
      </c>
      <c r="G159" s="72">
        <v>68020499.859999999</v>
      </c>
    </row>
    <row r="160" spans="1:7" s="4" customFormat="1" ht="33.75" customHeight="1">
      <c r="A160" s="64" t="s">
        <v>121</v>
      </c>
      <c r="B160" s="141"/>
      <c r="C160" s="119"/>
      <c r="D160" s="120"/>
      <c r="E160" s="132">
        <v>101489700</v>
      </c>
      <c r="F160" s="120"/>
      <c r="G160" s="72">
        <v>101489700</v>
      </c>
    </row>
    <row r="161" spans="1:7" s="4" customFormat="1" ht="39.75" customHeight="1">
      <c r="A161" s="64" t="s">
        <v>338</v>
      </c>
      <c r="B161" s="121" t="s">
        <v>339</v>
      </c>
      <c r="C161" s="121" t="s">
        <v>18</v>
      </c>
      <c r="D161" s="122">
        <v>8841</v>
      </c>
      <c r="E161" s="132">
        <v>42953210.869999997</v>
      </c>
      <c r="F161" s="122">
        <v>8841</v>
      </c>
      <c r="G161" s="72">
        <v>42299966.270000003</v>
      </c>
    </row>
    <row r="162" spans="1:7" s="4" customFormat="1" ht="34.5" customHeight="1">
      <c r="A162" s="64" t="s">
        <v>123</v>
      </c>
      <c r="B162" s="119"/>
      <c r="C162" s="119"/>
      <c r="D162" s="120"/>
      <c r="E162" s="132">
        <v>296485700</v>
      </c>
      <c r="F162" s="120"/>
      <c r="G162" s="72">
        <v>296485700</v>
      </c>
    </row>
    <row r="163" spans="1:7" s="4" customFormat="1" ht="51" customHeight="1">
      <c r="A163" s="64" t="s">
        <v>122</v>
      </c>
      <c r="B163" s="65" t="s">
        <v>340</v>
      </c>
      <c r="C163" s="65" t="s">
        <v>18</v>
      </c>
      <c r="D163" s="71">
        <v>2024</v>
      </c>
      <c r="E163" s="71">
        <v>20609300</v>
      </c>
      <c r="F163" s="71">
        <v>2024</v>
      </c>
      <c r="G163" s="133">
        <v>20256073.989999998</v>
      </c>
    </row>
    <row r="164" spans="1:7" s="4" customFormat="1" ht="36.75" customHeight="1">
      <c r="A164" s="64" t="s">
        <v>124</v>
      </c>
      <c r="B164" s="65" t="s">
        <v>341</v>
      </c>
      <c r="C164" s="65" t="s">
        <v>18</v>
      </c>
      <c r="D164" s="71">
        <v>495</v>
      </c>
      <c r="E164" s="71">
        <v>9763100</v>
      </c>
      <c r="F164" s="71">
        <v>495</v>
      </c>
      <c r="G164" s="133">
        <v>9690854.9700000007</v>
      </c>
    </row>
    <row r="165" spans="1:7" s="4" customFormat="1" ht="36" customHeight="1">
      <c r="A165" s="142" t="s">
        <v>125</v>
      </c>
      <c r="B165" s="143" t="s">
        <v>342</v>
      </c>
      <c r="C165" s="143" t="s">
        <v>19</v>
      </c>
      <c r="D165" s="144">
        <v>25</v>
      </c>
      <c r="E165" s="144">
        <v>25922700</v>
      </c>
      <c r="F165" s="144">
        <v>25</v>
      </c>
      <c r="G165" s="145">
        <v>25742470.18</v>
      </c>
    </row>
    <row r="166" spans="1:7" ht="47.25">
      <c r="A166" s="146" t="s">
        <v>141</v>
      </c>
      <c r="B166" s="135" t="s">
        <v>206</v>
      </c>
      <c r="C166" s="147" t="s">
        <v>23</v>
      </c>
      <c r="D166" s="148">
        <v>156429</v>
      </c>
      <c r="E166" s="149">
        <v>8489322.75</v>
      </c>
      <c r="F166" s="148">
        <v>156429</v>
      </c>
      <c r="G166" s="150">
        <v>8129568.0800000001</v>
      </c>
    </row>
    <row r="167" spans="1:7" ht="47.25">
      <c r="A167" s="146"/>
      <c r="B167" s="125" t="s">
        <v>213</v>
      </c>
      <c r="C167" s="151" t="s">
        <v>23</v>
      </c>
      <c r="D167" s="152">
        <v>23757.599999999999</v>
      </c>
      <c r="E167" s="149"/>
      <c r="F167" s="79" t="s">
        <v>214</v>
      </c>
      <c r="G167" s="150"/>
    </row>
    <row r="168" spans="1:7" ht="47.25">
      <c r="A168" s="146"/>
      <c r="B168" s="125" t="s">
        <v>215</v>
      </c>
      <c r="C168" s="151" t="s">
        <v>23</v>
      </c>
      <c r="D168" s="153">
        <v>729</v>
      </c>
      <c r="E168" s="149"/>
      <c r="F168" s="153">
        <v>729</v>
      </c>
      <c r="G168" s="150"/>
    </row>
    <row r="169" spans="1:7" ht="15.75">
      <c r="A169" s="146"/>
      <c r="B169" s="125" t="s">
        <v>139</v>
      </c>
      <c r="C169" s="151" t="s">
        <v>23</v>
      </c>
      <c r="D169" s="153">
        <v>2060</v>
      </c>
      <c r="E169" s="149"/>
      <c r="F169" s="153">
        <v>2060</v>
      </c>
      <c r="G169" s="150"/>
    </row>
    <row r="170" spans="1:7" ht="31.5">
      <c r="A170" s="146"/>
      <c r="B170" s="125" t="s">
        <v>157</v>
      </c>
      <c r="C170" s="151" t="s">
        <v>20</v>
      </c>
      <c r="D170" s="154" t="s">
        <v>216</v>
      </c>
      <c r="E170" s="149"/>
      <c r="F170" s="154" t="s">
        <v>216</v>
      </c>
      <c r="G170" s="150"/>
    </row>
    <row r="171" spans="1:7" ht="31.5">
      <c r="A171" s="155"/>
      <c r="B171" s="125" t="s">
        <v>150</v>
      </c>
      <c r="C171" s="151" t="s">
        <v>23</v>
      </c>
      <c r="D171" s="156">
        <v>1826.4</v>
      </c>
      <c r="E171" s="157"/>
      <c r="F171" s="156">
        <v>1826.4</v>
      </c>
      <c r="G171" s="158"/>
    </row>
    <row r="172" spans="1:7" ht="15.75">
      <c r="A172" s="159" t="s">
        <v>141</v>
      </c>
      <c r="B172" s="125" t="s">
        <v>217</v>
      </c>
      <c r="C172" s="151" t="s">
        <v>23</v>
      </c>
      <c r="D172" s="156">
        <v>13.5</v>
      </c>
      <c r="E172" s="160">
        <v>366077.17</v>
      </c>
      <c r="F172" s="156">
        <v>13.5</v>
      </c>
      <c r="G172" s="161">
        <v>363577.17</v>
      </c>
    </row>
    <row r="173" spans="1:7" ht="31.5">
      <c r="A173" s="146"/>
      <c r="B173" s="125" t="s">
        <v>143</v>
      </c>
      <c r="C173" s="151" t="s">
        <v>20</v>
      </c>
      <c r="D173" s="154" t="s">
        <v>218</v>
      </c>
      <c r="E173" s="149"/>
      <c r="F173" s="154" t="s">
        <v>218</v>
      </c>
      <c r="G173" s="150"/>
    </row>
    <row r="174" spans="1:7" ht="31.5">
      <c r="A174" s="146"/>
      <c r="B174" s="125" t="s">
        <v>142</v>
      </c>
      <c r="C174" s="151" t="s">
        <v>23</v>
      </c>
      <c r="D174" s="153">
        <v>25</v>
      </c>
      <c r="E174" s="149"/>
      <c r="F174" s="153">
        <v>25</v>
      </c>
      <c r="G174" s="150"/>
    </row>
    <row r="175" spans="1:7" ht="47.25">
      <c r="A175" s="155"/>
      <c r="B175" s="125" t="s">
        <v>219</v>
      </c>
      <c r="C175" s="151" t="s">
        <v>20</v>
      </c>
      <c r="D175" s="153">
        <v>1</v>
      </c>
      <c r="E175" s="157"/>
      <c r="F175" s="153">
        <v>1</v>
      </c>
      <c r="G175" s="158"/>
    </row>
    <row r="176" spans="1:7" ht="41.25" customHeight="1">
      <c r="A176" s="162" t="s">
        <v>141</v>
      </c>
      <c r="B176" s="125" t="s">
        <v>144</v>
      </c>
      <c r="C176" s="151" t="s">
        <v>22</v>
      </c>
      <c r="D176" s="153">
        <v>570</v>
      </c>
      <c r="E176" s="79">
        <v>247500</v>
      </c>
      <c r="F176" s="153">
        <v>570</v>
      </c>
      <c r="G176" s="163">
        <v>247500</v>
      </c>
    </row>
    <row r="177" spans="1:7" s="4" customFormat="1" ht="33" customHeight="1">
      <c r="A177" s="64" t="s">
        <v>344</v>
      </c>
      <c r="B177" s="139" t="s">
        <v>345</v>
      </c>
      <c r="C177" s="139" t="s">
        <v>18</v>
      </c>
      <c r="D177" s="140">
        <v>1994</v>
      </c>
      <c r="E177" s="132">
        <v>47043200</v>
      </c>
      <c r="F177" s="140">
        <v>1994</v>
      </c>
      <c r="G177" s="72">
        <v>45667038.630000003</v>
      </c>
    </row>
    <row r="178" spans="1:7" s="4" customFormat="1" ht="27.75" customHeight="1">
      <c r="A178" s="64" t="s">
        <v>126</v>
      </c>
      <c r="B178" s="119"/>
      <c r="C178" s="119"/>
      <c r="D178" s="120"/>
      <c r="E178" s="132">
        <v>70303200</v>
      </c>
      <c r="F178" s="120"/>
      <c r="G178" s="72">
        <v>70303200</v>
      </c>
    </row>
    <row r="179" spans="1:7" s="4" customFormat="1" ht="48.75" customHeight="1">
      <c r="A179" s="64" t="s">
        <v>346</v>
      </c>
      <c r="B179" s="121" t="s">
        <v>347</v>
      </c>
      <c r="C179" s="121" t="s">
        <v>18</v>
      </c>
      <c r="D179" s="122">
        <v>4664</v>
      </c>
      <c r="E179" s="132">
        <v>18094600</v>
      </c>
      <c r="F179" s="122">
        <v>4664</v>
      </c>
      <c r="G179" s="72">
        <v>17348774.940000001</v>
      </c>
    </row>
    <row r="180" spans="1:7" s="4" customFormat="1" ht="48.75" customHeight="1">
      <c r="A180" s="64" t="s">
        <v>128</v>
      </c>
      <c r="B180" s="119"/>
      <c r="C180" s="119"/>
      <c r="D180" s="120"/>
      <c r="E180" s="132">
        <v>152136600</v>
      </c>
      <c r="F180" s="120"/>
      <c r="G180" s="72">
        <v>152136600</v>
      </c>
    </row>
    <row r="181" spans="1:7" s="4" customFormat="1" ht="47.25">
      <c r="A181" s="64" t="s">
        <v>127</v>
      </c>
      <c r="B181" s="65" t="s">
        <v>348</v>
      </c>
      <c r="C181" s="65" t="s">
        <v>18</v>
      </c>
      <c r="D181" s="71">
        <v>2741</v>
      </c>
      <c r="E181" s="132">
        <v>27793700</v>
      </c>
      <c r="F181" s="71">
        <v>2741</v>
      </c>
      <c r="G181" s="72">
        <v>27056599.199999999</v>
      </c>
    </row>
    <row r="182" spans="1:7" s="4" customFormat="1" ht="38.25" customHeight="1">
      <c r="A182" s="64" t="s">
        <v>129</v>
      </c>
      <c r="B182" s="65" t="s">
        <v>349</v>
      </c>
      <c r="C182" s="65" t="s">
        <v>18</v>
      </c>
      <c r="D182" s="71">
        <v>297</v>
      </c>
      <c r="E182" s="132">
        <v>4454700</v>
      </c>
      <c r="F182" s="71">
        <v>297</v>
      </c>
      <c r="G182" s="72">
        <v>4407887.2</v>
      </c>
    </row>
    <row r="183" spans="1:7" ht="45.75" customHeight="1">
      <c r="A183" s="164" t="s">
        <v>155</v>
      </c>
      <c r="B183" s="165" t="s">
        <v>200</v>
      </c>
      <c r="C183" s="166" t="s">
        <v>23</v>
      </c>
      <c r="D183" s="167">
        <v>166.7</v>
      </c>
      <c r="E183" s="168">
        <v>69321.600000000006</v>
      </c>
      <c r="F183" s="167">
        <v>166.7</v>
      </c>
      <c r="G183" s="169">
        <v>69321.600000000006</v>
      </c>
    </row>
    <row r="184" spans="1:7" ht="47.25">
      <c r="A184" s="170" t="s">
        <v>162</v>
      </c>
      <c r="B184" s="171" t="s">
        <v>201</v>
      </c>
      <c r="C184" s="171" t="s">
        <v>23</v>
      </c>
      <c r="D184" s="172">
        <v>171393.5</v>
      </c>
      <c r="E184" s="173">
        <v>6622451.8200000003</v>
      </c>
      <c r="F184" s="172">
        <v>171393.5</v>
      </c>
      <c r="G184" s="174">
        <v>6301705.1399999997</v>
      </c>
    </row>
    <row r="185" spans="1:7" ht="31.5">
      <c r="A185" s="175"/>
      <c r="B185" s="165" t="s">
        <v>156</v>
      </c>
      <c r="C185" s="165" t="s">
        <v>23</v>
      </c>
      <c r="D185" s="176" t="s">
        <v>207</v>
      </c>
      <c r="E185" s="177"/>
      <c r="F185" s="176" t="s">
        <v>207</v>
      </c>
      <c r="G185" s="178"/>
    </row>
    <row r="186" spans="1:7" ht="15.75">
      <c r="A186" s="175"/>
      <c r="B186" s="165" t="s">
        <v>140</v>
      </c>
      <c r="C186" s="165" t="s">
        <v>208</v>
      </c>
      <c r="D186" s="176" t="s">
        <v>209</v>
      </c>
      <c r="E186" s="177"/>
      <c r="F186" s="176" t="s">
        <v>209</v>
      </c>
      <c r="G186" s="178"/>
    </row>
    <row r="187" spans="1:7" ht="31.5">
      <c r="A187" s="175"/>
      <c r="B187" s="165" t="s">
        <v>150</v>
      </c>
      <c r="C187" s="165" t="s">
        <v>23</v>
      </c>
      <c r="D187" s="179">
        <v>340</v>
      </c>
      <c r="E187" s="180"/>
      <c r="F187" s="179">
        <v>340</v>
      </c>
      <c r="G187" s="181"/>
    </row>
    <row r="188" spans="1:7" ht="31.5">
      <c r="A188" s="175"/>
      <c r="B188" s="165" t="s">
        <v>159</v>
      </c>
      <c r="C188" s="165" t="s">
        <v>22</v>
      </c>
      <c r="D188" s="182">
        <v>380</v>
      </c>
      <c r="E188" s="183"/>
      <c r="F188" s="182">
        <v>380</v>
      </c>
      <c r="G188" s="183"/>
    </row>
    <row r="189" spans="1:7" ht="31.5">
      <c r="A189" s="175"/>
      <c r="B189" s="165" t="s">
        <v>160</v>
      </c>
      <c r="C189" s="165" t="s">
        <v>23</v>
      </c>
      <c r="D189" s="182">
        <v>5873</v>
      </c>
      <c r="E189" s="184"/>
      <c r="F189" s="182">
        <v>5873</v>
      </c>
      <c r="G189" s="184"/>
    </row>
    <row r="190" spans="1:7" ht="31.5">
      <c r="A190" s="175"/>
      <c r="B190" s="165" t="s">
        <v>161</v>
      </c>
      <c r="C190" s="165" t="s">
        <v>20</v>
      </c>
      <c r="D190" s="182">
        <v>1</v>
      </c>
      <c r="E190" s="184"/>
      <c r="F190" s="182">
        <v>1</v>
      </c>
      <c r="G190" s="184"/>
    </row>
    <row r="191" spans="1:7" ht="47.25">
      <c r="A191" s="175"/>
      <c r="B191" s="165" t="s">
        <v>210</v>
      </c>
      <c r="C191" s="165" t="s">
        <v>20</v>
      </c>
      <c r="D191" s="182">
        <v>2</v>
      </c>
      <c r="E191" s="184"/>
      <c r="F191" s="182">
        <v>2</v>
      </c>
      <c r="G191" s="184"/>
    </row>
    <row r="192" spans="1:7" ht="31.5">
      <c r="A192" s="175"/>
      <c r="B192" s="165" t="s">
        <v>158</v>
      </c>
      <c r="C192" s="165" t="s">
        <v>208</v>
      </c>
      <c r="D192" s="185" t="s">
        <v>211</v>
      </c>
      <c r="E192" s="177">
        <v>2458951.7000000002</v>
      </c>
      <c r="F192" s="185" t="s">
        <v>211</v>
      </c>
      <c r="G192" s="177">
        <v>2458951.7000000002</v>
      </c>
    </row>
    <row r="193" spans="1:8" ht="63">
      <c r="A193" s="175"/>
      <c r="B193" s="165" t="s">
        <v>212</v>
      </c>
      <c r="C193" s="165" t="s">
        <v>208</v>
      </c>
      <c r="D193" s="182">
        <v>5</v>
      </c>
      <c r="E193" s="180"/>
      <c r="F193" s="182">
        <v>8</v>
      </c>
      <c r="G193" s="180"/>
    </row>
    <row r="194" spans="1:8" ht="31.5">
      <c r="A194" s="175"/>
      <c r="B194" s="165" t="s">
        <v>144</v>
      </c>
      <c r="C194" s="165" t="s">
        <v>22</v>
      </c>
      <c r="D194" s="182">
        <v>540</v>
      </c>
      <c r="E194" s="173">
        <v>450000</v>
      </c>
      <c r="F194" s="182">
        <v>540</v>
      </c>
      <c r="G194" s="173">
        <v>450000</v>
      </c>
    </row>
    <row r="195" spans="1:8" ht="31.5">
      <c r="A195" s="186"/>
      <c r="B195" s="165" t="s">
        <v>145</v>
      </c>
      <c r="C195" s="165" t="s">
        <v>22</v>
      </c>
      <c r="D195" s="182">
        <v>150</v>
      </c>
      <c r="E195" s="180"/>
      <c r="F195" s="182">
        <v>150</v>
      </c>
      <c r="G195" s="180"/>
    </row>
    <row r="196" spans="1:8" s="4" customFormat="1" ht="36.75" customHeight="1">
      <c r="A196" s="64" t="s">
        <v>350</v>
      </c>
      <c r="B196" s="117" t="s">
        <v>351</v>
      </c>
      <c r="C196" s="117" t="s">
        <v>18</v>
      </c>
      <c r="D196" s="118">
        <v>2740</v>
      </c>
      <c r="E196" s="71">
        <v>75280275.25</v>
      </c>
      <c r="F196" s="118">
        <v>3379</v>
      </c>
      <c r="G196" s="72">
        <v>74121427.469999999</v>
      </c>
    </row>
    <row r="197" spans="1:8" s="4" customFormat="1" ht="35.25" customHeight="1">
      <c r="A197" s="64" t="s">
        <v>173</v>
      </c>
      <c r="B197" s="119"/>
      <c r="C197" s="119"/>
      <c r="D197" s="120"/>
      <c r="E197" s="71">
        <v>119995200</v>
      </c>
      <c r="F197" s="120"/>
      <c r="G197" s="72">
        <v>119995200</v>
      </c>
    </row>
    <row r="198" spans="1:8" s="4" customFormat="1" ht="38.25" customHeight="1">
      <c r="A198" s="64" t="s">
        <v>352</v>
      </c>
      <c r="B198" s="121" t="s">
        <v>353</v>
      </c>
      <c r="C198" s="121" t="s">
        <v>18</v>
      </c>
      <c r="D198" s="122">
        <v>8594</v>
      </c>
      <c r="E198" s="71">
        <v>33461380</v>
      </c>
      <c r="F198" s="122">
        <v>8594</v>
      </c>
      <c r="G198" s="72">
        <v>31356957.140000001</v>
      </c>
    </row>
    <row r="199" spans="1:8" s="4" customFormat="1" ht="35.25" customHeight="1">
      <c r="A199" s="64" t="s">
        <v>175</v>
      </c>
      <c r="B199" s="119"/>
      <c r="C199" s="119"/>
      <c r="D199" s="120"/>
      <c r="E199" s="71">
        <v>274990300</v>
      </c>
      <c r="F199" s="120"/>
      <c r="G199" s="72">
        <v>274990300</v>
      </c>
    </row>
    <row r="200" spans="1:8" s="4" customFormat="1" ht="54.75" customHeight="1">
      <c r="A200" s="64" t="s">
        <v>174</v>
      </c>
      <c r="B200" s="65" t="s">
        <v>354</v>
      </c>
      <c r="C200" s="65" t="s">
        <v>18</v>
      </c>
      <c r="D200" s="71">
        <v>3628</v>
      </c>
      <c r="E200" s="71">
        <v>40618850.240000002</v>
      </c>
      <c r="F200" s="71">
        <v>3623</v>
      </c>
      <c r="G200" s="72">
        <v>40360592.719999999</v>
      </c>
    </row>
    <row r="201" spans="1:8" ht="47.25">
      <c r="A201" s="187" t="s">
        <v>146</v>
      </c>
      <c r="B201" s="188" t="s">
        <v>202</v>
      </c>
      <c r="C201" s="189" t="s">
        <v>35</v>
      </c>
      <c r="D201" s="189" t="s">
        <v>39</v>
      </c>
      <c r="E201" s="190">
        <v>322022.86</v>
      </c>
      <c r="F201" s="189" t="s">
        <v>39</v>
      </c>
      <c r="G201" s="190" t="s">
        <v>223</v>
      </c>
      <c r="H201" s="16"/>
    </row>
    <row r="202" spans="1:8" ht="78.75">
      <c r="A202" s="187" t="s">
        <v>146</v>
      </c>
      <c r="B202" s="188" t="s">
        <v>227</v>
      </c>
      <c r="C202" s="189" t="s">
        <v>20</v>
      </c>
      <c r="D202" s="189" t="s">
        <v>9</v>
      </c>
      <c r="E202" s="190" t="s">
        <v>220</v>
      </c>
      <c r="F202" s="189" t="s">
        <v>9</v>
      </c>
      <c r="G202" s="190" t="s">
        <v>220</v>
      </c>
      <c r="H202" s="16"/>
    </row>
    <row r="203" spans="1:8" ht="68.25" customHeight="1">
      <c r="A203" s="187" t="s">
        <v>147</v>
      </c>
      <c r="B203" s="191" t="s">
        <v>228</v>
      </c>
      <c r="C203" s="189" t="s">
        <v>34</v>
      </c>
      <c r="D203" s="189" t="s">
        <v>40</v>
      </c>
      <c r="E203" s="190">
        <v>14771738.27</v>
      </c>
      <c r="F203" s="189" t="s">
        <v>40</v>
      </c>
      <c r="G203" s="190">
        <v>14607328</v>
      </c>
      <c r="H203" s="16"/>
    </row>
    <row r="204" spans="1:8" ht="22.5" customHeight="1">
      <c r="A204" s="187" t="s">
        <v>147</v>
      </c>
      <c r="B204" s="191" t="s">
        <v>139</v>
      </c>
      <c r="C204" s="189" t="s">
        <v>221</v>
      </c>
      <c r="D204" s="189" t="s">
        <v>222</v>
      </c>
      <c r="E204" s="190">
        <v>2653911.54</v>
      </c>
      <c r="F204" s="189" t="s">
        <v>222</v>
      </c>
      <c r="G204" s="190">
        <v>2653911.54</v>
      </c>
    </row>
    <row r="205" spans="1:8" ht="94.5">
      <c r="A205" s="187" t="s">
        <v>147</v>
      </c>
      <c r="B205" s="188" t="s">
        <v>229</v>
      </c>
      <c r="C205" s="189" t="s">
        <v>20</v>
      </c>
      <c r="D205" s="189" t="s">
        <v>9</v>
      </c>
      <c r="E205" s="190">
        <v>29349.43</v>
      </c>
      <c r="F205" s="189" t="s">
        <v>9</v>
      </c>
      <c r="G205" s="190">
        <v>29349.43</v>
      </c>
    </row>
    <row r="206" spans="1:8" ht="47.25">
      <c r="A206" s="192" t="s">
        <v>148</v>
      </c>
      <c r="B206" s="193" t="s">
        <v>203</v>
      </c>
      <c r="C206" s="34" t="s">
        <v>18</v>
      </c>
      <c r="D206" s="34" t="s">
        <v>11</v>
      </c>
      <c r="E206" s="190" t="s">
        <v>226</v>
      </c>
      <c r="F206" s="34" t="s">
        <v>11</v>
      </c>
      <c r="G206" s="190" t="s">
        <v>224</v>
      </c>
    </row>
    <row r="207" spans="1:8" ht="78.75">
      <c r="A207" s="194" t="s">
        <v>148</v>
      </c>
      <c r="B207" s="193" t="s">
        <v>230</v>
      </c>
      <c r="C207" s="34" t="s">
        <v>20</v>
      </c>
      <c r="D207" s="34" t="s">
        <v>9</v>
      </c>
      <c r="E207" s="190" t="s">
        <v>225</v>
      </c>
      <c r="F207" s="34" t="s">
        <v>9</v>
      </c>
      <c r="G207" s="190" t="s">
        <v>225</v>
      </c>
    </row>
    <row r="208" spans="1:8" s="4" customFormat="1" ht="31.5" customHeight="1">
      <c r="A208" s="64" t="s">
        <v>355</v>
      </c>
      <c r="B208" s="195" t="s">
        <v>318</v>
      </c>
      <c r="C208" s="195" t="s">
        <v>18</v>
      </c>
      <c r="D208" s="196">
        <v>2267</v>
      </c>
      <c r="E208" s="71">
        <v>90905146.609999999</v>
      </c>
      <c r="F208" s="196">
        <v>2267</v>
      </c>
      <c r="G208" s="72">
        <v>88466283.730000004</v>
      </c>
    </row>
    <row r="209" spans="1:40" s="4" customFormat="1" ht="31.5" customHeight="1">
      <c r="A209" s="64" t="s">
        <v>356</v>
      </c>
      <c r="B209" s="119"/>
      <c r="C209" s="119"/>
      <c r="D209" s="120"/>
      <c r="E209" s="71">
        <v>120790700</v>
      </c>
      <c r="F209" s="120"/>
      <c r="G209" s="72">
        <v>120790700</v>
      </c>
    </row>
    <row r="210" spans="1:40" s="4" customFormat="1" ht="49.5" customHeight="1">
      <c r="A210" s="64" t="s">
        <v>357</v>
      </c>
      <c r="B210" s="121" t="s">
        <v>358</v>
      </c>
      <c r="C210" s="121" t="s">
        <v>18</v>
      </c>
      <c r="D210" s="122">
        <v>8297</v>
      </c>
      <c r="E210" s="71">
        <v>36844151.950000003</v>
      </c>
      <c r="F210" s="122">
        <v>8297</v>
      </c>
      <c r="G210" s="72">
        <v>35645172.979999997</v>
      </c>
    </row>
    <row r="211" spans="1:40" s="4" customFormat="1" ht="49.5" customHeight="1">
      <c r="A211" s="64" t="s">
        <v>360</v>
      </c>
      <c r="B211" s="119"/>
      <c r="C211" s="119"/>
      <c r="D211" s="120"/>
      <c r="E211" s="71">
        <v>292210200</v>
      </c>
      <c r="F211" s="120"/>
      <c r="G211" s="72">
        <v>292210148.39999998</v>
      </c>
    </row>
    <row r="212" spans="1:40" s="17" customFormat="1" ht="63">
      <c r="A212" s="64" t="s">
        <v>130</v>
      </c>
      <c r="B212" s="65" t="s">
        <v>359</v>
      </c>
      <c r="C212" s="65" t="s">
        <v>18</v>
      </c>
      <c r="D212" s="71">
        <v>2649</v>
      </c>
      <c r="E212" s="71">
        <v>40502372.509999998</v>
      </c>
      <c r="F212" s="71">
        <v>2649</v>
      </c>
      <c r="G212" s="72">
        <v>39994002.780000001</v>
      </c>
      <c r="H212" s="33"/>
      <c r="I212" s="33"/>
      <c r="J212" s="33"/>
      <c r="K212" s="33"/>
      <c r="L212" s="33"/>
      <c r="M212" s="33"/>
      <c r="N212" s="33"/>
      <c r="O212" s="33"/>
      <c r="P212" s="33"/>
      <c r="Q212" s="33"/>
      <c r="R212" s="33"/>
      <c r="S212" s="33"/>
      <c r="T212" s="33"/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F212" s="33"/>
      <c r="AG212" s="33"/>
      <c r="AH212" s="33"/>
      <c r="AI212" s="33"/>
      <c r="AJ212" s="33"/>
      <c r="AK212" s="33"/>
      <c r="AL212" s="33"/>
      <c r="AM212" s="33"/>
      <c r="AN212" s="33"/>
    </row>
    <row r="213" spans="1:40" s="33" customFormat="1" ht="36" customHeight="1">
      <c r="A213" s="64" t="s">
        <v>131</v>
      </c>
      <c r="B213" s="65" t="s">
        <v>361</v>
      </c>
      <c r="C213" s="65" t="s">
        <v>18</v>
      </c>
      <c r="D213" s="71">
        <v>450</v>
      </c>
      <c r="E213" s="71">
        <v>7581210.7199999997</v>
      </c>
      <c r="F213" s="71">
        <v>450</v>
      </c>
      <c r="G213" s="72">
        <v>7568112.9800000004</v>
      </c>
    </row>
    <row r="214" spans="1:40" s="4" customFormat="1" ht="31.5">
      <c r="A214" s="64" t="s">
        <v>132</v>
      </c>
      <c r="B214" s="65" t="s">
        <v>362</v>
      </c>
      <c r="C214" s="65" t="s">
        <v>19</v>
      </c>
      <c r="D214" s="71">
        <v>39</v>
      </c>
      <c r="E214" s="71">
        <v>21062060.059999999</v>
      </c>
      <c r="F214" s="71">
        <v>39</v>
      </c>
      <c r="G214" s="67">
        <v>21051825.98</v>
      </c>
    </row>
    <row r="215" spans="1:40" s="4" customFormat="1" ht="32.25" customHeight="1">
      <c r="A215" s="197" t="s">
        <v>41</v>
      </c>
      <c r="B215" s="198"/>
      <c r="C215" s="197"/>
      <c r="D215" s="199"/>
      <c r="E215" s="199"/>
      <c r="F215" s="199"/>
      <c r="G215" s="199" t="s">
        <v>42</v>
      </c>
    </row>
    <row r="216" spans="1:40" s="4" customFormat="1" ht="15.75">
      <c r="A216" s="197"/>
      <c r="B216" s="198"/>
      <c r="C216" s="197"/>
      <c r="D216" s="199"/>
      <c r="E216" s="199"/>
      <c r="F216" s="199"/>
    </row>
    <row r="217" spans="1:40" s="4" customFormat="1" ht="15.75">
      <c r="A217" s="200"/>
      <c r="B217" s="201"/>
      <c r="C217" s="200"/>
      <c r="D217" s="202"/>
      <c r="E217" s="202"/>
      <c r="F217" s="202"/>
      <c r="G217" s="202"/>
    </row>
    <row r="218" spans="1:40" s="4" customFormat="1" ht="15.75">
      <c r="A218" s="197" t="s">
        <v>314</v>
      </c>
      <c r="B218" s="198"/>
      <c r="C218" s="197"/>
      <c r="D218" s="199"/>
      <c r="E218" s="199"/>
      <c r="F218" s="199"/>
      <c r="G218" s="199" t="s">
        <v>315</v>
      </c>
      <c r="H218" s="18"/>
    </row>
    <row r="219" spans="1:40" s="4" customFormat="1" ht="15.75">
      <c r="A219" s="200"/>
      <c r="B219" s="201"/>
      <c r="C219" s="200"/>
      <c r="D219" s="202"/>
      <c r="E219" s="202"/>
      <c r="F219" s="202"/>
      <c r="G219" s="202"/>
    </row>
    <row r="220" spans="1:40" s="4" customFormat="1" ht="15.75">
      <c r="A220" s="200"/>
      <c r="B220" s="201"/>
      <c r="C220" s="200"/>
      <c r="D220" s="202"/>
      <c r="E220" s="202"/>
      <c r="F220" s="202"/>
      <c r="G220" s="202"/>
    </row>
    <row r="221" spans="1:40" s="4" customFormat="1" ht="15.75">
      <c r="A221" s="27"/>
      <c r="B221" s="28"/>
      <c r="C221" s="27"/>
      <c r="D221" s="29"/>
      <c r="E221" s="29"/>
      <c r="F221" s="29"/>
      <c r="G221" s="29"/>
    </row>
    <row r="222" spans="1:40" s="4" customFormat="1" ht="15.75">
      <c r="A222" s="27"/>
      <c r="B222" s="28"/>
      <c r="C222" s="27"/>
      <c r="D222" s="29"/>
      <c r="E222" s="29"/>
      <c r="F222" s="29"/>
      <c r="G222" s="29"/>
    </row>
    <row r="223" spans="1:40" s="4" customFormat="1" ht="15.75">
      <c r="A223" s="27"/>
      <c r="B223" s="28"/>
      <c r="C223" s="27"/>
      <c r="D223" s="29"/>
      <c r="E223" s="29"/>
      <c r="F223" s="29"/>
      <c r="G223" s="29"/>
    </row>
    <row r="224" spans="1:40" s="4" customFormat="1" ht="15.75">
      <c r="A224" s="27"/>
      <c r="B224" s="28"/>
      <c r="C224" s="27"/>
      <c r="D224" s="29"/>
      <c r="E224" s="29"/>
      <c r="F224" s="29"/>
      <c r="G224" s="29"/>
    </row>
    <row r="225" spans="1:7" s="4" customFormat="1" ht="15.75">
      <c r="A225" s="27"/>
      <c r="B225" s="28"/>
      <c r="C225" s="27"/>
      <c r="D225" s="29"/>
      <c r="E225" s="29"/>
      <c r="F225" s="29"/>
      <c r="G225" s="29"/>
    </row>
    <row r="226" spans="1:7" s="4" customFormat="1" ht="15.75">
      <c r="A226" s="27"/>
      <c r="B226" s="28"/>
      <c r="C226" s="27"/>
      <c r="D226" s="29"/>
      <c r="E226" s="29"/>
      <c r="F226" s="29"/>
      <c r="G226" s="29"/>
    </row>
    <row r="227" spans="1:7" s="4" customFormat="1" ht="15.75">
      <c r="A227" s="27"/>
      <c r="B227" s="28"/>
      <c r="C227" s="27"/>
      <c r="D227" s="29"/>
      <c r="E227" s="29"/>
      <c r="F227" s="29"/>
      <c r="G227" s="29"/>
    </row>
    <row r="228" spans="1:7" s="4" customFormat="1" ht="15.75">
      <c r="A228" s="27"/>
      <c r="B228" s="28"/>
      <c r="C228" s="27"/>
      <c r="D228" s="29"/>
      <c r="E228" s="29"/>
      <c r="F228" s="29"/>
      <c r="G228" s="29"/>
    </row>
    <row r="229" spans="1:7" s="4" customFormat="1" ht="15.75">
      <c r="A229" s="27"/>
      <c r="B229" s="28"/>
      <c r="C229" s="27"/>
      <c r="D229" s="29"/>
      <c r="E229" s="29"/>
      <c r="F229" s="29"/>
      <c r="G229" s="29"/>
    </row>
    <row r="230" spans="1:7" s="4" customFormat="1" ht="15.75">
      <c r="A230" s="27"/>
      <c r="B230" s="28"/>
      <c r="C230" s="27"/>
      <c r="D230" s="29"/>
      <c r="E230" s="29"/>
      <c r="F230" s="29"/>
      <c r="G230" s="29"/>
    </row>
    <row r="231" spans="1:7" s="4" customFormat="1" ht="15.75">
      <c r="A231" s="19"/>
      <c r="B231" s="20"/>
      <c r="C231" s="19"/>
      <c r="D231" s="21"/>
      <c r="E231" s="21"/>
      <c r="F231" s="21"/>
      <c r="G231" s="21"/>
    </row>
    <row r="232" spans="1:7" s="4" customFormat="1" ht="15.75">
      <c r="A232" s="19"/>
      <c r="B232" s="20"/>
      <c r="C232" s="19"/>
      <c r="D232" s="21"/>
      <c r="E232" s="21"/>
      <c r="F232" s="21"/>
      <c r="G232" s="21"/>
    </row>
    <row r="233" spans="1:7" s="4" customFormat="1" ht="15.75">
      <c r="A233" s="19"/>
      <c r="B233" s="20"/>
      <c r="C233" s="19"/>
      <c r="D233" s="21"/>
      <c r="E233" s="21"/>
      <c r="F233" s="21"/>
      <c r="G233" s="21"/>
    </row>
    <row r="234" spans="1:7" s="4" customFormat="1" ht="15.75">
      <c r="A234" s="19"/>
      <c r="B234" s="20"/>
      <c r="C234" s="19"/>
      <c r="D234" s="21"/>
      <c r="E234" s="21"/>
      <c r="F234" s="21"/>
      <c r="G234" s="21"/>
    </row>
    <row r="235" spans="1:7" s="4" customFormat="1" ht="15.75">
      <c r="A235" s="19"/>
      <c r="B235" s="20"/>
      <c r="C235" s="19"/>
      <c r="D235" s="21"/>
      <c r="E235" s="21"/>
      <c r="F235" s="21"/>
      <c r="G235" s="21"/>
    </row>
    <row r="236" spans="1:7" s="4" customFormat="1" ht="15.75">
      <c r="A236" s="19"/>
      <c r="B236" s="20"/>
      <c r="C236" s="19"/>
      <c r="D236" s="21"/>
      <c r="E236" s="21"/>
      <c r="F236" s="21"/>
      <c r="G236" s="21"/>
    </row>
    <row r="237" spans="1:7" s="4" customFormat="1" ht="15.75">
      <c r="A237" s="19"/>
      <c r="B237" s="20"/>
      <c r="C237" s="19"/>
      <c r="D237" s="21"/>
      <c r="E237" s="21"/>
      <c r="F237" s="21"/>
      <c r="G237" s="21"/>
    </row>
    <row r="238" spans="1:7" s="4" customFormat="1" ht="15.75">
      <c r="A238" s="19"/>
      <c r="B238" s="20"/>
      <c r="C238" s="19"/>
      <c r="D238" s="21"/>
      <c r="E238" s="21"/>
      <c r="F238" s="21"/>
      <c r="G238" s="21"/>
    </row>
    <row r="239" spans="1:7" s="4" customFormat="1" ht="15.75">
      <c r="A239" s="19"/>
      <c r="B239" s="20"/>
      <c r="C239" s="19"/>
      <c r="D239" s="21"/>
      <c r="E239" s="21"/>
      <c r="F239" s="21"/>
      <c r="G239" s="21"/>
    </row>
    <row r="240" spans="1:7" s="4" customFormat="1" ht="15.75">
      <c r="A240" s="19"/>
      <c r="B240" s="20"/>
      <c r="C240" s="19"/>
      <c r="D240" s="21"/>
      <c r="E240" s="21"/>
      <c r="F240" s="21"/>
      <c r="G240" s="21"/>
    </row>
    <row r="241" spans="1:7" s="4" customFormat="1" ht="46.5" customHeight="1">
      <c r="A241" s="24"/>
      <c r="B241" s="22"/>
      <c r="C241" s="24"/>
      <c r="D241" s="23"/>
      <c r="E241" s="23"/>
      <c r="F241" s="23"/>
      <c r="G241" s="23"/>
    </row>
    <row r="242" spans="1:7" s="4" customFormat="1" ht="15.75">
      <c r="A242" s="19"/>
      <c r="B242" s="20"/>
      <c r="C242" s="19"/>
      <c r="D242" s="21"/>
      <c r="E242" s="21"/>
      <c r="F242" s="21"/>
      <c r="G242" s="21"/>
    </row>
    <row r="243" spans="1:7" s="4" customFormat="1" ht="15.75">
      <c r="A243" s="19"/>
      <c r="B243" s="20"/>
      <c r="C243" s="19"/>
      <c r="D243" s="21"/>
      <c r="E243" s="21"/>
      <c r="F243" s="21"/>
      <c r="G243" s="21"/>
    </row>
    <row r="244" spans="1:7" s="4" customFormat="1" ht="15.75">
      <c r="A244" s="19"/>
      <c r="B244" s="20"/>
      <c r="C244" s="19"/>
      <c r="D244" s="21"/>
      <c r="E244" s="21"/>
      <c r="F244" s="21"/>
      <c r="G244" s="21"/>
    </row>
    <row r="245" spans="1:7" s="4" customFormat="1" ht="15.75">
      <c r="A245" s="19"/>
      <c r="B245" s="20"/>
      <c r="C245" s="19"/>
      <c r="D245" s="21"/>
      <c r="E245" s="21"/>
      <c r="F245" s="21"/>
      <c r="G245" s="21"/>
    </row>
    <row r="246" spans="1:7" s="4" customFormat="1" ht="15.75">
      <c r="A246" s="19"/>
      <c r="B246" s="20"/>
      <c r="C246" s="19"/>
      <c r="D246" s="21"/>
      <c r="E246" s="21"/>
      <c r="F246" s="21"/>
      <c r="G246" s="21"/>
    </row>
    <row r="247" spans="1:7" s="4" customFormat="1" ht="15.75">
      <c r="A247" s="19"/>
      <c r="B247" s="20"/>
      <c r="C247" s="19"/>
      <c r="D247" s="21"/>
      <c r="E247" s="21"/>
      <c r="F247" s="21"/>
      <c r="G247" s="21"/>
    </row>
    <row r="248" spans="1:7" s="4" customFormat="1" ht="15.75">
      <c r="A248" s="19"/>
      <c r="B248" s="20"/>
      <c r="C248" s="19"/>
      <c r="D248" s="21"/>
      <c r="E248" s="21"/>
      <c r="F248" s="21"/>
      <c r="G248" s="21"/>
    </row>
    <row r="249" spans="1:7" s="4" customFormat="1" ht="15.75">
      <c r="A249" s="19"/>
      <c r="B249" s="20"/>
      <c r="C249" s="19"/>
      <c r="D249" s="21"/>
      <c r="E249" s="21"/>
      <c r="F249" s="21"/>
      <c r="G249" s="21"/>
    </row>
    <row r="250" spans="1:7" s="4" customFormat="1" ht="15.75">
      <c r="A250" s="19"/>
      <c r="B250" s="20"/>
      <c r="C250" s="19"/>
      <c r="D250" s="21"/>
      <c r="E250" s="21"/>
      <c r="F250" s="21"/>
      <c r="G250" s="21"/>
    </row>
    <row r="251" spans="1:7" s="4" customFormat="1" ht="15.75">
      <c r="A251" s="19"/>
      <c r="B251" s="20"/>
      <c r="C251" s="19"/>
      <c r="D251" s="21"/>
      <c r="E251" s="21"/>
      <c r="F251" s="21"/>
      <c r="G251" s="21"/>
    </row>
    <row r="252" spans="1:7" s="4" customFormat="1" ht="15.75">
      <c r="A252" s="19"/>
      <c r="B252" s="20"/>
      <c r="C252" s="19"/>
      <c r="D252" s="21"/>
      <c r="E252" s="21"/>
      <c r="F252" s="21"/>
      <c r="G252" s="21"/>
    </row>
    <row r="253" spans="1:7" s="4" customFormat="1" ht="15.75">
      <c r="A253" s="19"/>
      <c r="B253" s="20"/>
      <c r="C253" s="19"/>
      <c r="D253" s="21"/>
      <c r="E253" s="21"/>
      <c r="F253" s="21"/>
      <c r="G253" s="21"/>
    </row>
    <row r="254" spans="1:7" s="4" customFormat="1">
      <c r="A254"/>
      <c r="B254" s="8"/>
      <c r="C254"/>
      <c r="D254" s="13"/>
      <c r="E254" s="13"/>
      <c r="F254" s="13"/>
      <c r="G254" s="13"/>
    </row>
    <row r="282" ht="22.5" customHeight="1"/>
  </sheetData>
  <mergeCells count="89">
    <mergeCell ref="B210:B211"/>
    <mergeCell ref="C210:C211"/>
    <mergeCell ref="D210:D211"/>
    <mergeCell ref="F210:F211"/>
    <mergeCell ref="B198:B199"/>
    <mergeCell ref="C198:C199"/>
    <mergeCell ref="D198:D199"/>
    <mergeCell ref="F198:F199"/>
    <mergeCell ref="B208:B209"/>
    <mergeCell ref="C208:C209"/>
    <mergeCell ref="D208:D209"/>
    <mergeCell ref="F208:F209"/>
    <mergeCell ref="B196:B197"/>
    <mergeCell ref="C196:C197"/>
    <mergeCell ref="D196:D197"/>
    <mergeCell ref="F196:F197"/>
    <mergeCell ref="F177:F178"/>
    <mergeCell ref="B179:B180"/>
    <mergeCell ref="C179:C180"/>
    <mergeCell ref="D179:D180"/>
    <mergeCell ref="F179:F180"/>
    <mergeCell ref="B159:B160"/>
    <mergeCell ref="C159:C160"/>
    <mergeCell ref="D159:D160"/>
    <mergeCell ref="F159:F160"/>
    <mergeCell ref="B161:B162"/>
    <mergeCell ref="C161:C162"/>
    <mergeCell ref="D161:D162"/>
    <mergeCell ref="F161:F162"/>
    <mergeCell ref="B148:B149"/>
    <mergeCell ref="C148:C149"/>
    <mergeCell ref="D148:D149"/>
    <mergeCell ref="F148:F149"/>
    <mergeCell ref="B150:B152"/>
    <mergeCell ref="C150:C152"/>
    <mergeCell ref="D150:D152"/>
    <mergeCell ref="F150:F152"/>
    <mergeCell ref="B131:B132"/>
    <mergeCell ref="C131:C132"/>
    <mergeCell ref="D131:D132"/>
    <mergeCell ref="F131:F132"/>
    <mergeCell ref="B133:B135"/>
    <mergeCell ref="C133:C135"/>
    <mergeCell ref="D133:D135"/>
    <mergeCell ref="F133:F135"/>
    <mergeCell ref="F90:F91"/>
    <mergeCell ref="B94:B95"/>
    <mergeCell ref="C94:C95"/>
    <mergeCell ref="B92:B93"/>
    <mergeCell ref="C92:C93"/>
    <mergeCell ref="D92:D93"/>
    <mergeCell ref="F92:F93"/>
    <mergeCell ref="G194:G195"/>
    <mergeCell ref="A184:A195"/>
    <mergeCell ref="A166:A171"/>
    <mergeCell ref="E166:E171"/>
    <mergeCell ref="G166:G171"/>
    <mergeCell ref="A172:A175"/>
    <mergeCell ref="E172:E175"/>
    <mergeCell ref="G172:G175"/>
    <mergeCell ref="E184:E187"/>
    <mergeCell ref="G184:G187"/>
    <mergeCell ref="E192:E193"/>
    <mergeCell ref="G192:G193"/>
    <mergeCell ref="E194:E195"/>
    <mergeCell ref="B177:B178"/>
    <mergeCell ref="C177:C178"/>
    <mergeCell ref="D177:D178"/>
    <mergeCell ref="A76:A77"/>
    <mergeCell ref="C76:C77"/>
    <mergeCell ref="A78:A79"/>
    <mergeCell ref="C78:C79"/>
    <mergeCell ref="A6:A8"/>
    <mergeCell ref="E124:E128"/>
    <mergeCell ref="G124:G128"/>
    <mergeCell ref="E129:E130"/>
    <mergeCell ref="G129:G130"/>
    <mergeCell ref="B4:E4"/>
    <mergeCell ref="F6:G6"/>
    <mergeCell ref="B6:B8"/>
    <mergeCell ref="C6:C8"/>
    <mergeCell ref="D6:E6"/>
    <mergeCell ref="E7:E8"/>
    <mergeCell ref="D7:D8"/>
    <mergeCell ref="F7:F8"/>
    <mergeCell ref="G7:G8"/>
    <mergeCell ref="B90:B91"/>
    <mergeCell ref="C90:C91"/>
    <mergeCell ref="D90:D91"/>
  </mergeCells>
  <pageMargins left="0.78740157480314965" right="0.39370078740157483" top="0.27559055118110237" bottom="0.31496062992125984" header="0.51181102362204722" footer="0.23622047244094491"/>
  <pageSetup paperSize="9"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DmitrievaEM</cp:lastModifiedBy>
  <cp:lastPrinted>2016-02-05T12:54:00Z</cp:lastPrinted>
  <dcterms:created xsi:type="dcterms:W3CDTF">2013-02-04T11:50:24Z</dcterms:created>
  <dcterms:modified xsi:type="dcterms:W3CDTF">2016-02-05T12:57:50Z</dcterms:modified>
</cp:coreProperties>
</file>